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GG DRIVE - 06.23\4. JOB\2. MUA SẮM + ĐẤU THẦU\THẦU 2024\C.U Tiếu My\10. VSCN thầu\DV VSCN-KV4\Thầu 2024 - KV4\Chào giá + Báo giá\Tháng 08.24 - KV4 (chốt)\"/>
    </mc:Choice>
  </mc:AlternateContent>
  <bookViews>
    <workbookView xWindow="-105" yWindow="-105" windowWidth="19425" windowHeight="10425" activeTab="4"/>
  </bookViews>
  <sheets>
    <sheet name="Tổng hợp đơn giá (= A+ B+ C +D)" sheetId="1" r:id="rId1"/>
    <sheet name="A. Nhân công" sheetId="2" r:id="rId2"/>
    <sheet name="B. Hóa chất" sheetId="3" r:id="rId3"/>
    <sheet name="C.Thiết bị" sheetId="4" r:id="rId4"/>
    <sheet name="D. Vật tư tiêu hao" sheetId="5" r:id="rId5"/>
  </sheets>
  <definedNames>
    <definedName name="_xlnm._FilterDatabase" localSheetId="1" hidden="1">'A. Nhân công'!$A$10:$W$10</definedName>
    <definedName name="_xlnm.Print_Titles" localSheetId="1">'A. Nhân công'!$8:$10</definedName>
    <definedName name="_xlnm.Print_Titles" localSheetId="2">'B. Hóa chất'!$8:$10</definedName>
    <definedName name="_xlnm.Print_Titles" localSheetId="3">'C.Thiết bị'!$8:$10</definedName>
    <definedName name="_xlnm.Print_Titles" localSheetId="4">'D. Vật tư tiêu hao'!$8:$10</definedName>
    <definedName name="_xlnm.Print_Titles" localSheetId="0">'Tổng hợp đơn giá (= A+ B+ C +D)'!$13:$15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28" i="5" l="1"/>
  <c r="V127" i="5"/>
  <c r="W127" i="5" s="1"/>
  <c r="V126" i="5"/>
  <c r="W126" i="5" s="1"/>
  <c r="V125" i="5"/>
  <c r="W125" i="5" s="1"/>
  <c r="V124" i="5"/>
  <c r="W124" i="5" s="1"/>
  <c r="V123" i="5"/>
  <c r="W123" i="5" s="1"/>
  <c r="V122" i="5"/>
  <c r="W122" i="5" s="1"/>
  <c r="V120" i="5"/>
  <c r="W120" i="5" s="1"/>
  <c r="V119" i="5"/>
  <c r="W119" i="5" s="1"/>
  <c r="V117" i="5"/>
  <c r="W117" i="5" s="1"/>
  <c r="U116" i="5"/>
  <c r="W116" i="5" s="1"/>
  <c r="V115" i="5"/>
  <c r="W115" i="5" s="1"/>
  <c r="U114" i="5"/>
  <c r="W114" i="5" s="1"/>
  <c r="V113" i="5"/>
  <c r="W113" i="5" s="1"/>
  <c r="U111" i="5"/>
  <c r="W111" i="5" s="1"/>
  <c r="V110" i="5"/>
  <c r="W110" i="5" s="1"/>
  <c r="T109" i="5"/>
  <c r="W109" i="5" s="1"/>
  <c r="U108" i="5"/>
  <c r="W108" i="5" s="1"/>
  <c r="V107" i="5"/>
  <c r="W107" i="5" s="1"/>
  <c r="V105" i="5"/>
  <c r="W105" i="5" s="1"/>
  <c r="U104" i="5"/>
  <c r="W104" i="5" s="1"/>
  <c r="V103" i="5"/>
  <c r="W103" i="5" s="1"/>
  <c r="U102" i="5"/>
  <c r="W102" i="5" s="1"/>
  <c r="V100" i="5"/>
  <c r="W100" i="5" s="1"/>
  <c r="V99" i="5"/>
  <c r="W99" i="5" s="1"/>
  <c r="U98" i="5"/>
  <c r="W98" i="5" s="1"/>
  <c r="V97" i="5"/>
  <c r="W97" i="5" s="1"/>
  <c r="V94" i="5"/>
  <c r="W94" i="5" s="1"/>
  <c r="V93" i="5"/>
  <c r="W93" i="5" s="1"/>
  <c r="V92" i="5"/>
  <c r="W92" i="5" s="1"/>
  <c r="U91" i="5"/>
  <c r="W91" i="5" s="1"/>
  <c r="U90" i="5"/>
  <c r="W90" i="5" s="1"/>
  <c r="T89" i="5"/>
  <c r="W89" i="5" s="1"/>
  <c r="V88" i="5"/>
  <c r="W88" i="5" s="1"/>
  <c r="U87" i="5"/>
  <c r="W87" i="5" s="1"/>
  <c r="V86" i="5"/>
  <c r="W86" i="5" s="1"/>
  <c r="V83" i="5"/>
  <c r="W83" i="5" s="1"/>
  <c r="U82" i="5"/>
  <c r="W82" i="5" s="1"/>
  <c r="V80" i="5"/>
  <c r="W80" i="5" s="1"/>
  <c r="U79" i="5"/>
  <c r="W79" i="5" s="1"/>
  <c r="V77" i="5"/>
  <c r="W77" i="5" s="1"/>
  <c r="U76" i="5"/>
  <c r="W76" i="5" s="1"/>
  <c r="V74" i="5"/>
  <c r="W74" i="5" s="1"/>
  <c r="U73" i="5"/>
  <c r="W73" i="5" s="1"/>
  <c r="W72" i="5"/>
  <c r="W70" i="5"/>
  <c r="T70" i="5"/>
  <c r="W68" i="5"/>
  <c r="V68" i="5"/>
  <c r="W67" i="5"/>
  <c r="U67" i="5"/>
  <c r="V65" i="5"/>
  <c r="W65" i="5" s="1"/>
  <c r="W64" i="5"/>
  <c r="U64" i="5"/>
  <c r="W63" i="5"/>
  <c r="T63" i="5"/>
  <c r="W61" i="5"/>
  <c r="V61" i="5"/>
  <c r="W60" i="5"/>
  <c r="U60" i="5"/>
  <c r="W59" i="5"/>
  <c r="T59" i="5"/>
  <c r="V57" i="5"/>
  <c r="W57" i="5" s="1"/>
  <c r="W56" i="5"/>
  <c r="U56" i="5"/>
  <c r="W55" i="5"/>
  <c r="T55" i="5"/>
  <c r="W53" i="5"/>
  <c r="V53" i="5"/>
  <c r="W52" i="5"/>
  <c r="U52" i="5"/>
  <c r="W51" i="5"/>
  <c r="T51" i="5"/>
  <c r="V49" i="5"/>
  <c r="W49" i="5" s="1"/>
  <c r="W48" i="5"/>
  <c r="U48" i="5"/>
  <c r="W47" i="5"/>
  <c r="U47" i="5"/>
  <c r="W46" i="5"/>
  <c r="T46" i="5"/>
  <c r="W44" i="5"/>
  <c r="V44" i="5"/>
  <c r="W43" i="5"/>
  <c r="U43" i="5"/>
  <c r="T42" i="5"/>
  <c r="W42" i="5" s="1"/>
  <c r="W39" i="5"/>
  <c r="V39" i="5"/>
  <c r="W38" i="5"/>
  <c r="U38" i="5"/>
  <c r="W36" i="5"/>
  <c r="U36" i="5"/>
  <c r="W35" i="5"/>
  <c r="V35" i="5"/>
  <c r="W34" i="5"/>
  <c r="U34" i="5"/>
  <c r="T33" i="5"/>
  <c r="W33" i="5" s="1"/>
  <c r="W30" i="5"/>
  <c r="U30" i="5"/>
  <c r="W29" i="5"/>
  <c r="V29" i="5"/>
  <c r="W28" i="5"/>
  <c r="U28" i="5"/>
  <c r="W27" i="5"/>
  <c r="T27" i="5"/>
  <c r="W25" i="5"/>
  <c r="V25" i="5"/>
  <c r="U24" i="5"/>
  <c r="W24" i="5" s="1"/>
  <c r="W22" i="5"/>
  <c r="U22" i="5"/>
  <c r="W21" i="5"/>
  <c r="V21" i="5"/>
  <c r="W20" i="5"/>
  <c r="U20" i="5"/>
  <c r="W19" i="5"/>
  <c r="T19" i="5"/>
  <c r="W17" i="5"/>
  <c r="V17" i="5"/>
  <c r="U16" i="5"/>
  <c r="W16" i="5" s="1"/>
  <c r="W14" i="5"/>
  <c r="V14" i="5"/>
  <c r="V128" i="5" s="1"/>
  <c r="W13" i="5"/>
  <c r="U13" i="5"/>
  <c r="V127" i="3"/>
  <c r="W127" i="3" s="1"/>
  <c r="V126" i="3"/>
  <c r="W126" i="3" s="1"/>
  <c r="V125" i="3"/>
  <c r="W125" i="3" s="1"/>
  <c r="W124" i="3"/>
  <c r="V124" i="3"/>
  <c r="V123" i="3"/>
  <c r="W123" i="3" s="1"/>
  <c r="V122" i="3"/>
  <c r="W122" i="3" s="1"/>
  <c r="V120" i="3"/>
  <c r="W120" i="3" s="1"/>
  <c r="V119" i="3"/>
  <c r="W119" i="3" s="1"/>
  <c r="V117" i="3"/>
  <c r="W117" i="3" s="1"/>
  <c r="W116" i="3"/>
  <c r="U116" i="3"/>
  <c r="V115" i="3"/>
  <c r="W115" i="3" s="1"/>
  <c r="U114" i="3"/>
  <c r="W114" i="3" s="1"/>
  <c r="V113" i="3"/>
  <c r="W113" i="3" s="1"/>
  <c r="U111" i="3"/>
  <c r="W111" i="3" s="1"/>
  <c r="V110" i="3"/>
  <c r="W110" i="3" s="1"/>
  <c r="W109" i="3"/>
  <c r="T109" i="3"/>
  <c r="U108" i="3"/>
  <c r="W108" i="3" s="1"/>
  <c r="V107" i="3"/>
  <c r="W107" i="3" s="1"/>
  <c r="V105" i="3"/>
  <c r="W105" i="3" s="1"/>
  <c r="U104" i="3"/>
  <c r="W104" i="3" s="1"/>
  <c r="V103" i="3"/>
  <c r="W103" i="3" s="1"/>
  <c r="W102" i="3"/>
  <c r="U102" i="3"/>
  <c r="V100" i="3"/>
  <c r="W100" i="3" s="1"/>
  <c r="V99" i="3"/>
  <c r="W99" i="3" s="1"/>
  <c r="U98" i="3"/>
  <c r="W98" i="3" s="1"/>
  <c r="V97" i="3"/>
  <c r="W97" i="3" s="1"/>
  <c r="V94" i="3"/>
  <c r="W94" i="3" s="1"/>
  <c r="W93" i="3"/>
  <c r="V93" i="3"/>
  <c r="V92" i="3"/>
  <c r="W92" i="3" s="1"/>
  <c r="U91" i="3"/>
  <c r="W91" i="3" s="1"/>
  <c r="U90" i="3"/>
  <c r="W90" i="3" s="1"/>
  <c r="T89" i="3"/>
  <c r="W89" i="3" s="1"/>
  <c r="V88" i="3"/>
  <c r="W88" i="3" s="1"/>
  <c r="W87" i="3"/>
  <c r="U87" i="3"/>
  <c r="V86" i="3"/>
  <c r="W86" i="3" s="1"/>
  <c r="V83" i="3"/>
  <c r="W83" i="3" s="1"/>
  <c r="U82" i="3"/>
  <c r="W82" i="3" s="1"/>
  <c r="V80" i="3"/>
  <c r="W80" i="3" s="1"/>
  <c r="U79" i="3"/>
  <c r="W79" i="3" s="1"/>
  <c r="W77" i="3"/>
  <c r="V77" i="3"/>
  <c r="U76" i="3"/>
  <c r="W76" i="3" s="1"/>
  <c r="V74" i="3"/>
  <c r="W74" i="3" s="1"/>
  <c r="U73" i="3"/>
  <c r="W73" i="3" s="1"/>
  <c r="W72" i="3"/>
  <c r="W70" i="3"/>
  <c r="T70" i="3"/>
  <c r="V68" i="3"/>
  <c r="W68" i="3" s="1"/>
  <c r="U67" i="3"/>
  <c r="W67" i="3" s="1"/>
  <c r="W65" i="3"/>
  <c r="V65" i="3"/>
  <c r="U64" i="3"/>
  <c r="W64" i="3" s="1"/>
  <c r="T63" i="3"/>
  <c r="W63" i="3" s="1"/>
  <c r="W61" i="3"/>
  <c r="V61" i="3"/>
  <c r="U60" i="3"/>
  <c r="W60" i="3" s="1"/>
  <c r="T59" i="3"/>
  <c r="W59" i="3" s="1"/>
  <c r="W57" i="3"/>
  <c r="V57" i="3"/>
  <c r="U56" i="3"/>
  <c r="W56" i="3" s="1"/>
  <c r="T55" i="3"/>
  <c r="W55" i="3" s="1"/>
  <c r="W53" i="3"/>
  <c r="V53" i="3"/>
  <c r="U52" i="3"/>
  <c r="W52" i="3" s="1"/>
  <c r="T51" i="3"/>
  <c r="W51" i="3" s="1"/>
  <c r="W49" i="3"/>
  <c r="V49" i="3"/>
  <c r="U48" i="3"/>
  <c r="W48" i="3" s="1"/>
  <c r="U47" i="3"/>
  <c r="W47" i="3" s="1"/>
  <c r="W46" i="3"/>
  <c r="T46" i="3"/>
  <c r="V44" i="3"/>
  <c r="W44" i="3" s="1"/>
  <c r="U43" i="3"/>
  <c r="W43" i="3" s="1"/>
  <c r="W42" i="3"/>
  <c r="T42" i="3"/>
  <c r="V39" i="3"/>
  <c r="W39" i="3" s="1"/>
  <c r="U38" i="3"/>
  <c r="W38" i="3" s="1"/>
  <c r="W36" i="3"/>
  <c r="U36" i="3"/>
  <c r="V35" i="3"/>
  <c r="W35" i="3" s="1"/>
  <c r="U34" i="3"/>
  <c r="W34" i="3" s="1"/>
  <c r="W33" i="3"/>
  <c r="T33" i="3"/>
  <c r="U30" i="3"/>
  <c r="W30" i="3" s="1"/>
  <c r="V29" i="3"/>
  <c r="W29" i="3" s="1"/>
  <c r="W28" i="3"/>
  <c r="U28" i="3"/>
  <c r="T27" i="3"/>
  <c r="W27" i="3" s="1"/>
  <c r="V25" i="3"/>
  <c r="W25" i="3" s="1"/>
  <c r="W24" i="3"/>
  <c r="U24" i="3"/>
  <c r="U22" i="3"/>
  <c r="W22" i="3" s="1"/>
  <c r="V21" i="3"/>
  <c r="W21" i="3" s="1"/>
  <c r="W20" i="3"/>
  <c r="U20" i="3"/>
  <c r="T19" i="3"/>
  <c r="T128" i="3" s="1"/>
  <c r="V17" i="3"/>
  <c r="W17" i="3" s="1"/>
  <c r="W16" i="3"/>
  <c r="U16" i="3"/>
  <c r="V14" i="3"/>
  <c r="W14" i="3" s="1"/>
  <c r="U13" i="3"/>
  <c r="U128" i="3" s="1"/>
  <c r="V127" i="4"/>
  <c r="W127" i="4" s="1"/>
  <c r="V126" i="4"/>
  <c r="W126" i="4" s="1"/>
  <c r="V125" i="4"/>
  <c r="W125" i="4" s="1"/>
  <c r="W124" i="4"/>
  <c r="V124" i="4"/>
  <c r="V123" i="4"/>
  <c r="W123" i="4" s="1"/>
  <c r="V122" i="4"/>
  <c r="W122" i="4" s="1"/>
  <c r="V120" i="4"/>
  <c r="W120" i="4" s="1"/>
  <c r="V119" i="4"/>
  <c r="W119" i="4" s="1"/>
  <c r="V117" i="4"/>
  <c r="W117" i="4" s="1"/>
  <c r="W116" i="4"/>
  <c r="U116" i="4"/>
  <c r="V115" i="4"/>
  <c r="W115" i="4" s="1"/>
  <c r="U114" i="4"/>
  <c r="W114" i="4" s="1"/>
  <c r="V113" i="4"/>
  <c r="W113" i="4" s="1"/>
  <c r="U111" i="4"/>
  <c r="W111" i="4" s="1"/>
  <c r="V110" i="4"/>
  <c r="W110" i="4" s="1"/>
  <c r="W109" i="4"/>
  <c r="T109" i="4"/>
  <c r="U108" i="4"/>
  <c r="W108" i="4" s="1"/>
  <c r="V107" i="4"/>
  <c r="W107" i="4" s="1"/>
  <c r="V105" i="4"/>
  <c r="W105" i="4" s="1"/>
  <c r="U104" i="4"/>
  <c r="W104" i="4" s="1"/>
  <c r="V103" i="4"/>
  <c r="W103" i="4" s="1"/>
  <c r="W102" i="4"/>
  <c r="U102" i="4"/>
  <c r="V100" i="4"/>
  <c r="W100" i="4" s="1"/>
  <c r="V99" i="4"/>
  <c r="W99" i="4" s="1"/>
  <c r="U98" i="4"/>
  <c r="W98" i="4" s="1"/>
  <c r="V97" i="4"/>
  <c r="W97" i="4" s="1"/>
  <c r="V94" i="4"/>
  <c r="W94" i="4" s="1"/>
  <c r="W93" i="4"/>
  <c r="V93" i="4"/>
  <c r="V92" i="4"/>
  <c r="W92" i="4" s="1"/>
  <c r="U91" i="4"/>
  <c r="W91" i="4" s="1"/>
  <c r="U90" i="4"/>
  <c r="W90" i="4" s="1"/>
  <c r="T89" i="4"/>
  <c r="W89" i="4" s="1"/>
  <c r="V88" i="4"/>
  <c r="W88" i="4" s="1"/>
  <c r="W87" i="4"/>
  <c r="U87" i="4"/>
  <c r="V86" i="4"/>
  <c r="W86" i="4" s="1"/>
  <c r="V83" i="4"/>
  <c r="W83" i="4" s="1"/>
  <c r="U82" i="4"/>
  <c r="W82" i="4" s="1"/>
  <c r="V80" i="4"/>
  <c r="W80" i="4" s="1"/>
  <c r="U79" i="4"/>
  <c r="W79" i="4" s="1"/>
  <c r="W77" i="4"/>
  <c r="V77" i="4"/>
  <c r="U76" i="4"/>
  <c r="W76" i="4" s="1"/>
  <c r="V74" i="4"/>
  <c r="W74" i="4" s="1"/>
  <c r="U73" i="4"/>
  <c r="W73" i="4" s="1"/>
  <c r="W72" i="4"/>
  <c r="T70" i="4"/>
  <c r="W70" i="4" s="1"/>
  <c r="V68" i="4"/>
  <c r="W68" i="4" s="1"/>
  <c r="U67" i="4"/>
  <c r="W67" i="4" s="1"/>
  <c r="V65" i="4"/>
  <c r="W65" i="4" s="1"/>
  <c r="W64" i="4"/>
  <c r="U64" i="4"/>
  <c r="W63" i="4"/>
  <c r="T63" i="4"/>
  <c r="V61" i="4"/>
  <c r="W61" i="4" s="1"/>
  <c r="U60" i="4"/>
  <c r="W60" i="4" s="1"/>
  <c r="T59" i="4"/>
  <c r="W59" i="4" s="1"/>
  <c r="V57" i="4"/>
  <c r="W57" i="4" s="1"/>
  <c r="W56" i="4"/>
  <c r="U56" i="4"/>
  <c r="W55" i="4"/>
  <c r="T55" i="4"/>
  <c r="V53" i="4"/>
  <c r="W53" i="4" s="1"/>
  <c r="U52" i="4"/>
  <c r="W52" i="4" s="1"/>
  <c r="T51" i="4"/>
  <c r="W51" i="4" s="1"/>
  <c r="V49" i="4"/>
  <c r="W49" i="4" s="1"/>
  <c r="W48" i="4"/>
  <c r="U48" i="4"/>
  <c r="W47" i="4"/>
  <c r="U47" i="4"/>
  <c r="T46" i="4"/>
  <c r="W46" i="4" s="1"/>
  <c r="V44" i="4"/>
  <c r="W44" i="4" s="1"/>
  <c r="U43" i="4"/>
  <c r="W43" i="4" s="1"/>
  <c r="T42" i="4"/>
  <c r="W42" i="4" s="1"/>
  <c r="W39" i="4"/>
  <c r="V39" i="4"/>
  <c r="W38" i="4"/>
  <c r="U38" i="4"/>
  <c r="U36" i="4"/>
  <c r="W36" i="4" s="1"/>
  <c r="V35" i="4"/>
  <c r="W35" i="4" s="1"/>
  <c r="U34" i="4"/>
  <c r="W34" i="4" s="1"/>
  <c r="T33" i="4"/>
  <c r="W33" i="4" s="1"/>
  <c r="W30" i="4"/>
  <c r="U30" i="4"/>
  <c r="W29" i="4"/>
  <c r="V29" i="4"/>
  <c r="U28" i="4"/>
  <c r="W28" i="4" s="1"/>
  <c r="T27" i="4"/>
  <c r="W27" i="4" s="1"/>
  <c r="V25" i="4"/>
  <c r="W25" i="4" s="1"/>
  <c r="U24" i="4"/>
  <c r="W24" i="4" s="1"/>
  <c r="W22" i="4"/>
  <c r="U22" i="4"/>
  <c r="W21" i="4"/>
  <c r="V21" i="4"/>
  <c r="U20" i="4"/>
  <c r="W20" i="4" s="1"/>
  <c r="T19" i="4"/>
  <c r="W19" i="4" s="1"/>
  <c r="V17" i="4"/>
  <c r="W17" i="4" s="1"/>
  <c r="U16" i="4"/>
  <c r="W16" i="4" s="1"/>
  <c r="W14" i="4"/>
  <c r="V14" i="4"/>
  <c r="V128" i="4" s="1"/>
  <c r="W13" i="4"/>
  <c r="U13" i="4"/>
  <c r="U13" i="2"/>
  <c r="W122" i="2"/>
  <c r="W123" i="2"/>
  <c r="W124" i="2"/>
  <c r="W125" i="2"/>
  <c r="W126" i="2"/>
  <c r="U98" i="2"/>
  <c r="W98" i="2" s="1"/>
  <c r="W72" i="2"/>
  <c r="W14" i="2"/>
  <c r="W13" i="2"/>
  <c r="V119" i="2"/>
  <c r="W119" i="2" s="1"/>
  <c r="V120" i="2"/>
  <c r="W120" i="2" s="1"/>
  <c r="V122" i="2"/>
  <c r="V123" i="2"/>
  <c r="V124" i="2"/>
  <c r="V125" i="2"/>
  <c r="V126" i="2"/>
  <c r="V127" i="2"/>
  <c r="W127" i="2" s="1"/>
  <c r="U36" i="2"/>
  <c r="V14" i="2"/>
  <c r="W128" i="5" l="1"/>
  <c r="U128" i="5"/>
  <c r="V128" i="3"/>
  <c r="W19" i="3"/>
  <c r="W13" i="3"/>
  <c r="W128" i="4"/>
  <c r="T128" i="4"/>
  <c r="U128" i="4"/>
  <c r="E128" i="2"/>
  <c r="D128" i="2"/>
  <c r="C128" i="2"/>
  <c r="W128" i="3" l="1"/>
  <c r="E128" i="5"/>
  <c r="D128" i="5"/>
  <c r="C128" i="5"/>
  <c r="E128" i="4"/>
  <c r="D128" i="4"/>
  <c r="C128" i="4"/>
  <c r="E128" i="3"/>
  <c r="D128" i="3"/>
  <c r="C128" i="3"/>
  <c r="E133" i="1"/>
  <c r="D133" i="1"/>
  <c r="C133" i="1"/>
  <c r="J96" i="1" l="1"/>
  <c r="U91" i="2"/>
  <c r="W91" i="2" s="1"/>
  <c r="H96" i="1"/>
  <c r="I96" i="1"/>
  <c r="K96" i="1"/>
  <c r="M96" i="1" l="1"/>
  <c r="K122" i="1"/>
  <c r="K121" i="1"/>
  <c r="K120" i="1"/>
  <c r="K119" i="1"/>
  <c r="K118" i="1"/>
  <c r="K116" i="1"/>
  <c r="K115" i="1"/>
  <c r="K114" i="1"/>
  <c r="K113" i="1"/>
  <c r="K112" i="1"/>
  <c r="K110" i="1"/>
  <c r="K109" i="1"/>
  <c r="K108" i="1"/>
  <c r="K107" i="1"/>
  <c r="K105" i="1"/>
  <c r="K104" i="1"/>
  <c r="K103" i="1"/>
  <c r="K102" i="1"/>
  <c r="K99" i="1"/>
  <c r="K98" i="1"/>
  <c r="K97" i="1"/>
  <c r="K95" i="1"/>
  <c r="K94" i="1"/>
  <c r="K93" i="1"/>
  <c r="K92" i="1"/>
  <c r="K91" i="1"/>
  <c r="J122" i="1"/>
  <c r="J121" i="1"/>
  <c r="J120" i="1"/>
  <c r="J119" i="1"/>
  <c r="J118" i="1"/>
  <c r="J116" i="1"/>
  <c r="J115" i="1"/>
  <c r="J114" i="1"/>
  <c r="J113" i="1"/>
  <c r="J112" i="1"/>
  <c r="J110" i="1"/>
  <c r="J109" i="1"/>
  <c r="J108" i="1"/>
  <c r="J107" i="1"/>
  <c r="J105" i="1"/>
  <c r="J104" i="1"/>
  <c r="J103" i="1"/>
  <c r="J102" i="1"/>
  <c r="J99" i="1"/>
  <c r="J98" i="1"/>
  <c r="J97" i="1"/>
  <c r="J95" i="1"/>
  <c r="J94" i="1"/>
  <c r="J93" i="1"/>
  <c r="J92" i="1"/>
  <c r="J91" i="1"/>
  <c r="I122" i="1"/>
  <c r="I121" i="1"/>
  <c r="I120" i="1"/>
  <c r="I119" i="1"/>
  <c r="I118" i="1"/>
  <c r="I116" i="1"/>
  <c r="I115" i="1"/>
  <c r="I114" i="1"/>
  <c r="I113" i="1"/>
  <c r="I112" i="1"/>
  <c r="I110" i="1"/>
  <c r="I109" i="1"/>
  <c r="I108" i="1"/>
  <c r="I107" i="1"/>
  <c r="I105" i="1"/>
  <c r="I104" i="1"/>
  <c r="I103" i="1"/>
  <c r="I102" i="1"/>
  <c r="I99" i="1"/>
  <c r="I98" i="1"/>
  <c r="I97" i="1"/>
  <c r="I95" i="1"/>
  <c r="I94" i="1"/>
  <c r="I93" i="1"/>
  <c r="I92" i="1"/>
  <c r="I91" i="1"/>
  <c r="V117" i="2"/>
  <c r="W117" i="2" s="1"/>
  <c r="H122" i="1" s="1"/>
  <c r="U116" i="2"/>
  <c r="W116" i="2" s="1"/>
  <c r="H121" i="1" s="1"/>
  <c r="V115" i="2"/>
  <c r="H119" i="1"/>
  <c r="U114" i="2"/>
  <c r="W114" i="2" s="1"/>
  <c r="V113" i="2"/>
  <c r="W113" i="2" s="1"/>
  <c r="H118" i="1" s="1"/>
  <c r="U111" i="2"/>
  <c r="W111" i="2" s="1"/>
  <c r="H116" i="1" s="1"/>
  <c r="V110" i="2"/>
  <c r="W110" i="2" s="1"/>
  <c r="H115" i="1" s="1"/>
  <c r="T109" i="2"/>
  <c r="W109" i="2" s="1"/>
  <c r="H114" i="1" s="1"/>
  <c r="U108" i="2"/>
  <c r="W108" i="2" s="1"/>
  <c r="H113" i="1" s="1"/>
  <c r="V107" i="2"/>
  <c r="W107" i="2" s="1"/>
  <c r="H112" i="1" s="1"/>
  <c r="V105" i="2"/>
  <c r="H109" i="1"/>
  <c r="U104" i="2"/>
  <c r="W104" i="2" s="1"/>
  <c r="V103" i="2"/>
  <c r="U102" i="2"/>
  <c r="W102" i="2" s="1"/>
  <c r="H107" i="1" s="1"/>
  <c r="V100" i="2"/>
  <c r="W100" i="2" s="1"/>
  <c r="H105" i="1" s="1"/>
  <c r="V99" i="2"/>
  <c r="W99" i="2" s="1"/>
  <c r="H104" i="1" s="1"/>
  <c r="H103" i="1"/>
  <c r="V97" i="2"/>
  <c r="W97" i="2" s="1"/>
  <c r="H102" i="1" s="1"/>
  <c r="V94" i="2"/>
  <c r="W94" i="2" s="1"/>
  <c r="H99" i="1" s="1"/>
  <c r="V93" i="2"/>
  <c r="W93" i="2" s="1"/>
  <c r="H98" i="1" s="1"/>
  <c r="V92" i="2"/>
  <c r="H95" i="1"/>
  <c r="U90" i="2"/>
  <c r="W90" i="2" s="1"/>
  <c r="T89" i="2"/>
  <c r="W89" i="2" s="1"/>
  <c r="H94" i="1" s="1"/>
  <c r="V88" i="2"/>
  <c r="U87" i="2"/>
  <c r="W87" i="2" s="1"/>
  <c r="H92" i="1" s="1"/>
  <c r="V86" i="2"/>
  <c r="W115" i="2" l="1"/>
  <c r="H120" i="1" s="1"/>
  <c r="N120" i="1" s="1"/>
  <c r="W92" i="2"/>
  <c r="H97" i="1" s="1"/>
  <c r="N97" i="1" s="1"/>
  <c r="W86" i="2"/>
  <c r="H91" i="1" s="1"/>
  <c r="N91" i="1" s="1"/>
  <c r="W88" i="2"/>
  <c r="H93" i="1" s="1"/>
  <c r="N93" i="1" s="1"/>
  <c r="H110" i="1"/>
  <c r="N110" i="1" s="1"/>
  <c r="W105" i="2"/>
  <c r="W103" i="2"/>
  <c r="H108" i="1" s="1"/>
  <c r="N108" i="1" s="1"/>
  <c r="M109" i="1"/>
  <c r="M119" i="1"/>
  <c r="L94" i="1"/>
  <c r="L114" i="1"/>
  <c r="M92" i="1"/>
  <c r="N104" i="1"/>
  <c r="N103" i="1"/>
  <c r="N105" i="1"/>
  <c r="M107" i="1"/>
  <c r="M113" i="1"/>
  <c r="N115" i="1"/>
  <c r="N99" i="1"/>
  <c r="N98" i="1"/>
  <c r="N102" i="1"/>
  <c r="N112" i="1"/>
  <c r="N118" i="1"/>
  <c r="N122" i="1"/>
  <c r="M121" i="1"/>
  <c r="M95" i="1"/>
  <c r="M116" i="1"/>
  <c r="C10" i="1" l="1"/>
  <c r="K130" i="1" l="1"/>
  <c r="J130" i="1"/>
  <c r="I130" i="1"/>
  <c r="K129" i="1"/>
  <c r="J129" i="1"/>
  <c r="I129" i="1"/>
  <c r="K127" i="1"/>
  <c r="J127" i="1"/>
  <c r="I127" i="1"/>
  <c r="K124" i="1"/>
  <c r="J124" i="1"/>
  <c r="I124" i="1"/>
  <c r="K123" i="1"/>
  <c r="J123" i="1"/>
  <c r="I123" i="1"/>
  <c r="H123" i="1"/>
  <c r="H130" i="1"/>
  <c r="H129" i="1"/>
  <c r="H127" i="1"/>
  <c r="H124" i="1"/>
  <c r="V83" i="2"/>
  <c r="U82" i="2"/>
  <c r="V80" i="2"/>
  <c r="U79" i="2"/>
  <c r="V77" i="2"/>
  <c r="U76" i="2"/>
  <c r="V74" i="2"/>
  <c r="U73" i="2"/>
  <c r="T70" i="2"/>
  <c r="V68" i="2"/>
  <c r="U67" i="2"/>
  <c r="V65" i="2"/>
  <c r="U64" i="2"/>
  <c r="T63" i="2"/>
  <c r="V61" i="2"/>
  <c r="U60" i="2"/>
  <c r="T59" i="2"/>
  <c r="V57" i="2"/>
  <c r="U56" i="2"/>
  <c r="T55" i="2"/>
  <c r="V53" i="2"/>
  <c r="U52" i="2"/>
  <c r="T51" i="2"/>
  <c r="V49" i="2"/>
  <c r="U48" i="2"/>
  <c r="U47" i="2"/>
  <c r="T46" i="2"/>
  <c r="V44" i="2"/>
  <c r="U43" i="2"/>
  <c r="T42" i="2"/>
  <c r="V39" i="2"/>
  <c r="U38" i="2"/>
  <c r="V35" i="2"/>
  <c r="U34" i="2"/>
  <c r="T33" i="2"/>
  <c r="U30" i="2"/>
  <c r="V29" i="2"/>
  <c r="U28" i="2"/>
  <c r="T27" i="2"/>
  <c r="V25" i="2"/>
  <c r="U24" i="2"/>
  <c r="U22" i="2"/>
  <c r="V21" i="2"/>
  <c r="U20" i="2"/>
  <c r="T19" i="2"/>
  <c r="V17" i="2"/>
  <c r="U16" i="2"/>
  <c r="V128" i="2" l="1"/>
  <c r="U128" i="2"/>
  <c r="T128" i="2"/>
  <c r="N124" i="1"/>
  <c r="N129" i="1"/>
  <c r="N127" i="1"/>
  <c r="N130" i="1"/>
  <c r="H20" i="1" l="1"/>
  <c r="I20" i="1"/>
  <c r="J20" i="1"/>
  <c r="K20" i="1"/>
  <c r="H23" i="1"/>
  <c r="I23" i="1"/>
  <c r="J23" i="1"/>
  <c r="K23" i="1"/>
  <c r="K28" i="1"/>
  <c r="K31" i="1"/>
  <c r="K36" i="1"/>
  <c r="K37" i="1"/>
  <c r="K42" i="1"/>
  <c r="K45" i="1"/>
  <c r="K46" i="1"/>
  <c r="K50" i="1"/>
  <c r="K55" i="1"/>
  <c r="K59" i="1"/>
  <c r="K63" i="1"/>
  <c r="K67" i="1"/>
  <c r="K71" i="1"/>
  <c r="K74" i="1"/>
  <c r="K80" i="1"/>
  <c r="K83" i="1"/>
  <c r="K86" i="1"/>
  <c r="J28" i="1"/>
  <c r="J31" i="1"/>
  <c r="J36" i="1"/>
  <c r="J37" i="1"/>
  <c r="J42" i="1"/>
  <c r="J45" i="1"/>
  <c r="J46" i="1"/>
  <c r="J50" i="1"/>
  <c r="J55" i="1"/>
  <c r="J59" i="1"/>
  <c r="J63" i="1"/>
  <c r="J67" i="1"/>
  <c r="J71" i="1"/>
  <c r="J74" i="1"/>
  <c r="J80" i="1"/>
  <c r="J83" i="1"/>
  <c r="J86" i="1"/>
  <c r="I28" i="1"/>
  <c r="I31" i="1"/>
  <c r="I36" i="1"/>
  <c r="I37" i="1"/>
  <c r="I42" i="1"/>
  <c r="I45" i="1"/>
  <c r="I46" i="1"/>
  <c r="I50" i="1"/>
  <c r="I55" i="1"/>
  <c r="I59" i="1"/>
  <c r="I63" i="1"/>
  <c r="I67" i="1"/>
  <c r="I71" i="1"/>
  <c r="I74" i="1"/>
  <c r="I80" i="1"/>
  <c r="I83" i="1"/>
  <c r="I86" i="1"/>
  <c r="H28" i="1"/>
  <c r="H31" i="1"/>
  <c r="H36" i="1"/>
  <c r="H37" i="1"/>
  <c r="H42" i="1"/>
  <c r="H45" i="1"/>
  <c r="H46" i="1"/>
  <c r="H50" i="1"/>
  <c r="H55" i="1"/>
  <c r="H59" i="1"/>
  <c r="H63" i="1"/>
  <c r="H67" i="1"/>
  <c r="H71" i="1"/>
  <c r="H74" i="1"/>
  <c r="H80" i="1"/>
  <c r="H83" i="1"/>
  <c r="H86" i="1"/>
  <c r="K88" i="1" l="1"/>
  <c r="K87" i="1"/>
  <c r="K85" i="1"/>
  <c r="K84" i="1"/>
  <c r="K82" i="1"/>
  <c r="K81" i="1"/>
  <c r="K79" i="1"/>
  <c r="K78" i="1"/>
  <c r="K75" i="1"/>
  <c r="K73" i="1"/>
  <c r="K72" i="1"/>
  <c r="K70" i="1"/>
  <c r="K69" i="1"/>
  <c r="K68" i="1"/>
  <c r="K66" i="1"/>
  <c r="K65" i="1"/>
  <c r="K64" i="1"/>
  <c r="K62" i="1"/>
  <c r="K61" i="1"/>
  <c r="K60" i="1"/>
  <c r="K58" i="1"/>
  <c r="K57" i="1"/>
  <c r="K56" i="1"/>
  <c r="K54" i="1"/>
  <c r="K53" i="1"/>
  <c r="K52" i="1"/>
  <c r="K51" i="1"/>
  <c r="K49" i="1"/>
  <c r="K48" i="1"/>
  <c r="K47" i="1"/>
  <c r="K44" i="1"/>
  <c r="K43" i="1"/>
  <c r="K41" i="1"/>
  <c r="K40" i="1"/>
  <c r="K39" i="1"/>
  <c r="K38" i="1"/>
  <c r="K35" i="1"/>
  <c r="K34" i="1"/>
  <c r="K33" i="1"/>
  <c r="K32" i="1"/>
  <c r="K30" i="1"/>
  <c r="K29" i="1"/>
  <c r="K27" i="1"/>
  <c r="K26" i="1"/>
  <c r="K25" i="1"/>
  <c r="K24" i="1"/>
  <c r="K22" i="1"/>
  <c r="K21" i="1"/>
  <c r="K19" i="1"/>
  <c r="K18" i="1"/>
  <c r="J88" i="1"/>
  <c r="J87" i="1"/>
  <c r="J85" i="1"/>
  <c r="J84" i="1"/>
  <c r="J82" i="1"/>
  <c r="J81" i="1"/>
  <c r="J79" i="1"/>
  <c r="J78" i="1"/>
  <c r="J75" i="1"/>
  <c r="J73" i="1"/>
  <c r="J72" i="1"/>
  <c r="J70" i="1"/>
  <c r="J69" i="1"/>
  <c r="J68" i="1"/>
  <c r="J66" i="1"/>
  <c r="J65" i="1"/>
  <c r="J64" i="1"/>
  <c r="J62" i="1"/>
  <c r="J61" i="1"/>
  <c r="J60" i="1"/>
  <c r="J58" i="1"/>
  <c r="J57" i="1"/>
  <c r="J56" i="1"/>
  <c r="J54" i="1"/>
  <c r="J53" i="1"/>
  <c r="J52" i="1"/>
  <c r="J51" i="1"/>
  <c r="J49" i="1"/>
  <c r="J48" i="1"/>
  <c r="J47" i="1"/>
  <c r="J44" i="1"/>
  <c r="J43" i="1"/>
  <c r="J41" i="1"/>
  <c r="J40" i="1"/>
  <c r="J39" i="1"/>
  <c r="J38" i="1"/>
  <c r="J35" i="1"/>
  <c r="J34" i="1"/>
  <c r="J33" i="1"/>
  <c r="J32" i="1"/>
  <c r="J30" i="1"/>
  <c r="J29" i="1"/>
  <c r="J27" i="1"/>
  <c r="J26" i="1"/>
  <c r="J25" i="1"/>
  <c r="J24" i="1"/>
  <c r="J22" i="1"/>
  <c r="J21" i="1"/>
  <c r="J19" i="1"/>
  <c r="J18" i="1"/>
  <c r="I88" i="1"/>
  <c r="I87" i="1"/>
  <c r="I85" i="1"/>
  <c r="I84" i="1"/>
  <c r="I82" i="1"/>
  <c r="I81" i="1"/>
  <c r="I79" i="1"/>
  <c r="I78" i="1"/>
  <c r="I75" i="1"/>
  <c r="I73" i="1"/>
  <c r="I72" i="1"/>
  <c r="I70" i="1"/>
  <c r="I69" i="1"/>
  <c r="I68" i="1"/>
  <c r="I66" i="1"/>
  <c r="I65" i="1"/>
  <c r="I64" i="1"/>
  <c r="I62" i="1"/>
  <c r="I61" i="1"/>
  <c r="I60" i="1"/>
  <c r="I58" i="1"/>
  <c r="I57" i="1"/>
  <c r="I56" i="1"/>
  <c r="I54" i="1"/>
  <c r="I53" i="1"/>
  <c r="I52" i="1"/>
  <c r="I51" i="1"/>
  <c r="I49" i="1"/>
  <c r="I48" i="1"/>
  <c r="I47" i="1"/>
  <c r="I44" i="1"/>
  <c r="I43" i="1"/>
  <c r="I41" i="1"/>
  <c r="I40" i="1"/>
  <c r="I39" i="1"/>
  <c r="I38" i="1"/>
  <c r="I35" i="1"/>
  <c r="I34" i="1"/>
  <c r="I33" i="1"/>
  <c r="I32" i="1"/>
  <c r="I30" i="1"/>
  <c r="I29" i="1"/>
  <c r="I27" i="1"/>
  <c r="I26" i="1"/>
  <c r="I25" i="1"/>
  <c r="I24" i="1"/>
  <c r="I22" i="1"/>
  <c r="I21" i="1"/>
  <c r="I19" i="1"/>
  <c r="I18" i="1"/>
  <c r="W83" i="2"/>
  <c r="H88" i="1" s="1"/>
  <c r="W82" i="2"/>
  <c r="H87" i="1" s="1"/>
  <c r="W80" i="2"/>
  <c r="H85" i="1" s="1"/>
  <c r="W79" i="2"/>
  <c r="H84" i="1" s="1"/>
  <c r="W77" i="2"/>
  <c r="H82" i="1" s="1"/>
  <c r="W76" i="2"/>
  <c r="H81" i="1" s="1"/>
  <c r="W74" i="2"/>
  <c r="H79" i="1" s="1"/>
  <c r="W73" i="2"/>
  <c r="H78" i="1" s="1"/>
  <c r="W70" i="2"/>
  <c r="H75" i="1" s="1"/>
  <c r="W68" i="2"/>
  <c r="H73" i="1" s="1"/>
  <c r="W67" i="2"/>
  <c r="H72" i="1" s="1"/>
  <c r="W65" i="2"/>
  <c r="H70" i="1" s="1"/>
  <c r="W64" i="2"/>
  <c r="H69" i="1" s="1"/>
  <c r="W63" i="2"/>
  <c r="H68" i="1" s="1"/>
  <c r="W61" i="2"/>
  <c r="H66" i="1" s="1"/>
  <c r="W60" i="2"/>
  <c r="H65" i="1" s="1"/>
  <c r="W59" i="2"/>
  <c r="H64" i="1" s="1"/>
  <c r="W57" i="2"/>
  <c r="H62" i="1" s="1"/>
  <c r="W56" i="2"/>
  <c r="H61" i="1" s="1"/>
  <c r="W55" i="2"/>
  <c r="H60" i="1" s="1"/>
  <c r="W53" i="2"/>
  <c r="H58" i="1" s="1"/>
  <c r="W52" i="2"/>
  <c r="H57" i="1" s="1"/>
  <c r="W51" i="2"/>
  <c r="H56" i="1" s="1"/>
  <c r="W49" i="2"/>
  <c r="H54" i="1" s="1"/>
  <c r="W48" i="2"/>
  <c r="H53" i="1" s="1"/>
  <c r="W47" i="2"/>
  <c r="H52" i="1" s="1"/>
  <c r="W46" i="2"/>
  <c r="H51" i="1" s="1"/>
  <c r="W44" i="2"/>
  <c r="H49" i="1" s="1"/>
  <c r="W43" i="2"/>
  <c r="H48" i="1" s="1"/>
  <c r="W42" i="2"/>
  <c r="H47" i="1" s="1"/>
  <c r="W39" i="2"/>
  <c r="H44" i="1" s="1"/>
  <c r="W38" i="2"/>
  <c r="H43" i="1" s="1"/>
  <c r="W36" i="2"/>
  <c r="H41" i="1" s="1"/>
  <c r="W35" i="2"/>
  <c r="H40" i="1" s="1"/>
  <c r="W34" i="2"/>
  <c r="H39" i="1" s="1"/>
  <c r="W33" i="2"/>
  <c r="H38" i="1" s="1"/>
  <c r="W30" i="2"/>
  <c r="H35" i="1" s="1"/>
  <c r="W29" i="2"/>
  <c r="H34" i="1" s="1"/>
  <c r="W28" i="2"/>
  <c r="H33" i="1" s="1"/>
  <c r="W27" i="2"/>
  <c r="H32" i="1" s="1"/>
  <c r="W25" i="2"/>
  <c r="H30" i="1" s="1"/>
  <c r="W24" i="2"/>
  <c r="H29" i="1" s="1"/>
  <c r="W19" i="2"/>
  <c r="H24" i="1" s="1"/>
  <c r="W22" i="2"/>
  <c r="H27" i="1" s="1"/>
  <c r="W21" i="2"/>
  <c r="H26" i="1" s="1"/>
  <c r="W20" i="2"/>
  <c r="H25" i="1" s="1"/>
  <c r="W17" i="2"/>
  <c r="H22" i="1" s="1"/>
  <c r="W16" i="2"/>
  <c r="H19" i="1"/>
  <c r="H18" i="1"/>
  <c r="H21" i="1" l="1"/>
  <c r="W128" i="2"/>
  <c r="N88" i="1"/>
  <c r="L24" i="1"/>
  <c r="L56" i="1"/>
  <c r="M27" i="1"/>
  <c r="M43" i="1"/>
  <c r="M39" i="1"/>
  <c r="N44" i="1"/>
  <c r="N66" i="1"/>
  <c r="N79" i="1"/>
  <c r="N22" i="1"/>
  <c r="M33" i="1"/>
  <c r="L51" i="1"/>
  <c r="M61" i="1"/>
  <c r="M72" i="1"/>
  <c r="N85" i="1"/>
  <c r="N19" i="1"/>
  <c r="N30" i="1"/>
  <c r="N41" i="1"/>
  <c r="M53" i="1"/>
  <c r="M69" i="1"/>
  <c r="N82" i="1"/>
  <c r="M65" i="1"/>
  <c r="N26" i="1"/>
  <c r="M35" i="1"/>
  <c r="M48" i="1"/>
  <c r="N58" i="1"/>
  <c r="L64" i="1"/>
  <c r="L75" i="1"/>
  <c r="M21" i="1"/>
  <c r="M78" i="1"/>
  <c r="M25" i="1"/>
  <c r="L32" i="1"/>
  <c r="N54" i="1"/>
  <c r="M18" i="1"/>
  <c r="M29" i="1"/>
  <c r="N34" i="1"/>
  <c r="L38" i="1"/>
  <c r="N40" i="1"/>
  <c r="L47" i="1"/>
  <c r="N49" i="1"/>
  <c r="M52" i="1"/>
  <c r="M57" i="1"/>
  <c r="L60" i="1"/>
  <c r="N62" i="1"/>
  <c r="L68" i="1"/>
  <c r="N70" i="1"/>
  <c r="N73" i="1"/>
  <c r="M81" i="1"/>
  <c r="M84" i="1"/>
  <c r="M87" i="1"/>
  <c r="E10" i="1"/>
  <c r="D10" i="1"/>
  <c r="M133" i="1" l="1"/>
  <c r="G10" i="1" s="1"/>
  <c r="N133" i="1"/>
  <c r="H10" i="1" s="1"/>
  <c r="L133" i="1"/>
  <c r="F10" i="1" s="1"/>
  <c r="I10" i="1" l="1"/>
</calcChain>
</file>

<file path=xl/sharedStrings.xml><?xml version="1.0" encoding="utf-8"?>
<sst xmlns="http://schemas.openxmlformats.org/spreadsheetml/2006/main" count="2179" uniqueCount="301">
  <si>
    <t>STT</t>
  </si>
  <si>
    <t>CAO</t>
  </si>
  <si>
    <t>TB</t>
  </si>
  <si>
    <t>THẤP</t>
  </si>
  <si>
    <t>TÊN KHU VỰC</t>
  </si>
  <si>
    <t>Tẩy sạch + khử khuẩn</t>
  </si>
  <si>
    <t>Tẩy sạch</t>
  </si>
  <si>
    <t>2-3 lần/ca và khi cần</t>
  </si>
  <si>
    <t>2 lần/ca và khi cần</t>
  </si>
  <si>
    <t>Công việc chung cho khu vực</t>
  </si>
  <si>
    <t>1 lần/tuần hoặc tháng và khi có yêu cầu</t>
  </si>
  <si>
    <t>1.1</t>
  </si>
  <si>
    <t>1.2</t>
  </si>
  <si>
    <t>2.1</t>
  </si>
  <si>
    <t>2.2</t>
  </si>
  <si>
    <t>3.1</t>
  </si>
  <si>
    <t>3.2</t>
  </si>
  <si>
    <t>3.3</t>
  </si>
  <si>
    <t>4.1</t>
  </si>
  <si>
    <t>4.2</t>
  </si>
  <si>
    <t>5.1</t>
  </si>
  <si>
    <t>5.2</t>
  </si>
  <si>
    <t>5.3</t>
  </si>
  <si>
    <t>6.1</t>
  </si>
  <si>
    <t>6.2</t>
  </si>
  <si>
    <t>7.1</t>
  </si>
  <si>
    <t>7.2</t>
  </si>
  <si>
    <t>8.1</t>
  </si>
  <si>
    <t>8.2</t>
  </si>
  <si>
    <t>8.3</t>
  </si>
  <si>
    <t>9.1</t>
  </si>
  <si>
    <t>9.2</t>
  </si>
  <si>
    <t>10.1</t>
  </si>
  <si>
    <t>10.2</t>
  </si>
  <si>
    <t>10.3</t>
  </si>
  <si>
    <t>Phòng khám, phòng CT, phòng xạ trị, nhà vệ sinh</t>
  </si>
  <si>
    <t>Phòng hành chánh, phòng giao ban, phòng họp, phòng bác sĩ, phòng điều dưỡng, phòng nghỉ nhân viên, phòng lập kế hoạch, hành lang, cầu thang, thang máy.</t>
  </si>
  <si>
    <t>05h-16h</t>
  </si>
  <si>
    <t>16h-22h</t>
  </si>
  <si>
    <t>22h-05h</t>
  </si>
  <si>
    <t>06h-16h</t>
  </si>
  <si>
    <t>Nhà vệ sinh</t>
  </si>
  <si>
    <t>Phòng DSA</t>
  </si>
  <si>
    <t>Phòng MRI, Phòng CT, Phòng X-quang, Nhà vệ sinh</t>
  </si>
  <si>
    <t xml:space="preserve">Nhà vệ sinh công cộng trệt </t>
  </si>
  <si>
    <t>Tầng lửng</t>
  </si>
  <si>
    <t>Phòng khám nội soi, nhà vệ sinh</t>
  </si>
  <si>
    <t xml:space="preserve">Tẩy sạch </t>
  </si>
  <si>
    <t>Đơn vị đấu thầu, công xa, công nghệ thông tin, hành lang, cầu thang bộ</t>
  </si>
  <si>
    <t>Phòng lấy máu, Phòng nội soi</t>
  </si>
  <si>
    <t>Phòng khám, Phòng siêu âm, Phòng X-quang, Phòng xét nghiệm</t>
  </si>
  <si>
    <t xml:space="preserve">Nhà vệ sinh </t>
  </si>
  <si>
    <t>Phòng điều dưỡng, phòng làm việc, phòng lấy kết quả máu, hành lang, phòng thu phí</t>
  </si>
  <si>
    <t>Phòng phẫu thuật, Phòng hậu phẫu</t>
  </si>
  <si>
    <t>Phòng hành chính, phòng giao ban, phòng bác sĩ trưởng khoa, phòng điều dưỡng nam, phòng điều dưỡng nữ, phòng thay đồ nam, phòng thay đồ nữ, phòng ăn</t>
  </si>
  <si>
    <t xml:space="preserve"> Hành lang, hành lang bên trong phòng mổ</t>
  </si>
  <si>
    <t>Khoa huyết học - Đơn vị Ghép tế bào gốc</t>
  </si>
  <si>
    <t>Phòng bệnh + phòng vệ sinh, nhà vệ sinh</t>
  </si>
  <si>
    <t>phòng hành chánh, phòng họp, phòng phó trưởng khoa, phòng tiếp nhận, phòng điều dưỡng nữ, phòng điều dưỡng nam, phòng thay đồ nam, phòng thay đồ nữ, hành lang</t>
  </si>
  <si>
    <t>Bố trí khi có yêu cầu</t>
  </si>
  <si>
    <t>Phòng bệnh, phòng cách ly, phòng đổ dịch bệnh nhân</t>
  </si>
  <si>
    <t>Phòng rửa dụng cụ, nhà vệ sinh</t>
  </si>
  <si>
    <t>Phòng hành chánh, phòng giao ban, phòng bác sĩ nam, phòng bác sĩ nữ, phòng điều dưỡng nữ, phòng điều dưỡng nam, phòng ăn, phòng thuốc, hành lang, cầu thang bộ, thang máy</t>
  </si>
  <si>
    <t>Khoa Huyết Học – Đơn vị Sinh học Phân tử – Di truyền, Tiếp liệu thanh trùng, Văn phòng trung tâm</t>
  </si>
  <si>
    <t>Nhà vệ sinh, khu vực dơ</t>
  </si>
  <si>
    <t>Giải phẫu bệnh, bộ phận hóa mô miễn dịch sinh học phân tử - di truyền</t>
  </si>
  <si>
    <t>Văn phòng, Hành lang</t>
  </si>
  <si>
    <t>Tầng 5 (Lầu 4): Khoa Huyết Học – Điều trị nội trú</t>
  </si>
  <si>
    <t>Phòng hồi sức cấp cứu</t>
  </si>
  <si>
    <t>Phòng trị liệu, phòng thủ thuật, phòng rửa dụng cụ, phòng bệnh, nhà vệ sinh</t>
  </si>
  <si>
    <t>Phòng hành chánh, phòng họp, phòng điều dưỡng trưởng, phòng bác sĩ trực, phòng điều dưỡng nam, phòng điều dưỡng nữ, phòng bác sĩ trưởng khoa, hành lang, cầu thang bộ.</t>
  </si>
  <si>
    <t>Phòng thủ thuật, phòng dụng cụ, phòng bệnh, nhà vệ sinh</t>
  </si>
  <si>
    <t>Phòng hành chánh, phòng điều dưỡng trưởng, phòng bác sĩ trực, phòng giao ban, phòng điều dưỡng nam, phòng điều dưỡng nữ, phòng ăn, hành lang, cầu thang.</t>
  </si>
  <si>
    <t>Tầng 7 (Lầu 6): Khoa U Gan</t>
  </si>
  <si>
    <t>Hồi sức cấp cứu</t>
  </si>
  <si>
    <t>Phòng hành chánh, phòng điều dưỡng trưởng, phòng điều dưỡng, phòng bác sĩ, phòng y cụ, hành lang, cầu thang bộ</t>
  </si>
  <si>
    <t>Phòng hội chẩn, phòng thủ thuật, phòng bệnh, nhà vệ sinh</t>
  </si>
  <si>
    <t>Phòng hành chánh, phòng bác sĩ, phòng điều dưỡng, phòng họp, hành lang, cầu thang bộ</t>
  </si>
  <si>
    <t>Tầng 9 (Lầu 8): Khoa Nội Thận</t>
  </si>
  <si>
    <t>Phòng khám, phòng thủ thuật, phòng bệnh, nhà vệ sinh; Phòng lọc thận; Phòng thẩm phân, nhà vệ sinh bệnh nhân</t>
  </si>
  <si>
    <t>Phòng hành chánh, phòng giao ban, phòng bác sĩ, phòng điều dưỡng, phòng trị liệu, hành lang, cầu thang bộ</t>
  </si>
  <si>
    <t>Phòng pha chế thuốc</t>
  </si>
  <si>
    <t>Tầng 10 (Lầu 9): Dược – Phòng pha chế thuốc, Khoa Hóa Trị - Đơn vị điều trị trong ngày</t>
  </si>
  <si>
    <t>Phòng hành chánh, phòng tiếp nhận, phòng điều dưỡng, phòng họp, hành lang, cầu thang</t>
  </si>
  <si>
    <t>Văn phòng trung tâm, phòng đào tạo, phòng chỉ đạo tuyến, khu vực hội trường, hành lang</t>
  </si>
  <si>
    <t>3.4</t>
  </si>
  <si>
    <t>5.4</t>
  </si>
  <si>
    <t>6.1.1</t>
  </si>
  <si>
    <t>6.1.2</t>
  </si>
  <si>
    <t>6.1.3</t>
  </si>
  <si>
    <t>6.1.4</t>
  </si>
  <si>
    <t>6.2.1</t>
  </si>
  <si>
    <t>6.2.2</t>
  </si>
  <si>
    <t>7.1.1</t>
  </si>
  <si>
    <t>7.1.2</t>
  </si>
  <si>
    <t>7.1.3</t>
  </si>
  <si>
    <t>7.2.1</t>
  </si>
  <si>
    <t>7.2.2</t>
  </si>
  <si>
    <t>7.2.3</t>
  </si>
  <si>
    <t>7.2.4</t>
  </si>
  <si>
    <t>9.3</t>
  </si>
  <si>
    <t>11.1</t>
  </si>
  <si>
    <t>11.2</t>
  </si>
  <si>
    <t>11.3</t>
  </si>
  <si>
    <t>12.1</t>
  </si>
  <si>
    <t>12.2</t>
  </si>
  <si>
    <t>13.1</t>
  </si>
  <si>
    <t>13.2</t>
  </si>
  <si>
    <t>14.1</t>
  </si>
  <si>
    <t>14.2</t>
  </si>
  <si>
    <t>15.1</t>
  </si>
  <si>
    <t>15.2</t>
  </si>
  <si>
    <t>16.1</t>
  </si>
  <si>
    <t>16.2</t>
  </si>
  <si>
    <t>(1)</t>
  </si>
  <si>
    <t>(2)</t>
  </si>
  <si>
    <t>(3)</t>
  </si>
  <si>
    <t>(4)</t>
  </si>
  <si>
    <t>(5)</t>
  </si>
  <si>
    <t>(6)</t>
  </si>
  <si>
    <t>(7)</t>
  </si>
  <si>
    <t>(8)</t>
  </si>
  <si>
    <t>(9)</t>
  </si>
  <si>
    <t>(10)</t>
  </si>
  <si>
    <t>(11)</t>
  </si>
  <si>
    <t>(12)</t>
  </si>
  <si>
    <t>(13)</t>
  </si>
  <si>
    <t>(14)</t>
  </si>
  <si>
    <t>(15)</t>
  </si>
  <si>
    <t>Vận chuyển rác</t>
  </si>
  <si>
    <t>Ghi chú</t>
  </si>
  <si>
    <t>(12)=(8)+...+(11)</t>
  </si>
  <si>
    <t>(13)=(8)+...+(11)</t>
  </si>
  <si>
    <t>(14)=(8)+...+(11)</t>
  </si>
  <si>
    <t>Ghi chú:</t>
  </si>
  <si>
    <t>PHƯƠNG PHÁP VỆ SINH</t>
  </si>
  <si>
    <t>TẦN SUẤT VỆ SINH</t>
  </si>
  <si>
    <t>Chi phí dịch vụ vệ sinh công nghiệp Khu vực 4</t>
  </si>
  <si>
    <t>5h30'-16h30'</t>
  </si>
  <si>
    <t>5h30'-17h30'</t>
  </si>
  <si>
    <t>(16)</t>
  </si>
  <si>
    <t>(17)</t>
  </si>
  <si>
    <t>(18)</t>
  </si>
  <si>
    <t>I</t>
  </si>
  <si>
    <t>II</t>
  </si>
  <si>
    <t>TÒA NHÀ D</t>
  </si>
  <si>
    <t>Công nhân hỗ trợ cho nhà vệ sinh các lầu tòa nhà D</t>
  </si>
  <si>
    <r>
      <t xml:space="preserve">CHI PHÍ NHÂN CÔNG THEO MỨC ĐỘ NGUY CƠ
</t>
    </r>
    <r>
      <rPr>
        <sz val="11"/>
        <rFont val="Times New Roman"/>
        <family val="1"/>
      </rPr>
      <t>(Đồng/ tháng)</t>
    </r>
  </si>
  <si>
    <r>
      <t xml:space="preserve">ĐƠN GIÁ THEO MỨC ĐỘ NGUY CƠ/TỔNG DIỆN TÍCH/ KHUNG GIỜ
</t>
    </r>
    <r>
      <rPr>
        <sz val="10"/>
        <rFont val="Times New Roman"/>
        <family val="1"/>
      </rPr>
      <t xml:space="preserve"> (Đồng)</t>
    </r>
  </si>
  <si>
    <r>
      <t xml:space="preserve"> CHI PHÍ HÓA CHẤT THEO MỨC ĐỘ NGUY CƠ
</t>
    </r>
    <r>
      <rPr>
        <sz val="10"/>
        <rFont val="Times New Roman"/>
        <family val="1"/>
      </rPr>
      <t>(Đồng/ ngày)</t>
    </r>
  </si>
  <si>
    <t>Vệ sinh mái</t>
  </si>
  <si>
    <t>BỆNH VIỆN CHỢ RẪY</t>
  </si>
  <si>
    <t>CỘNG HÒA XÃ HỘI CHỦ NGHĨA VIỆT NAM</t>
  </si>
  <si>
    <t>Độc lập - Tự do - Hạnh phúc</t>
  </si>
  <si>
    <t>BẢNG YÊU CẦU CHÀO GIÁ CHI TIẾT</t>
  </si>
  <si>
    <t>TÒA NHÀ 620</t>
  </si>
  <si>
    <t>Tẩy sạch + Khử khuẩn</t>
  </si>
  <si>
    <t>1.3</t>
  </si>
  <si>
    <t>1.4</t>
  </si>
  <si>
    <t>1.5</t>
  </si>
  <si>
    <t>1.6</t>
  </si>
  <si>
    <t>1.7</t>
  </si>
  <si>
    <t>1.8</t>
  </si>
  <si>
    <t>Khu khám theo yêu cầu</t>
  </si>
  <si>
    <t xml:space="preserve"> Ngoại cảnh:</t>
  </si>
  <si>
    <t>2.1.1</t>
  </si>
  <si>
    <t xml:space="preserve"> Ngoại cảnh:  khu để xe  nhân viên, khuôn viên trước cổng </t>
  </si>
  <si>
    <t>2.1.2</t>
  </si>
  <si>
    <t xml:space="preserve"> Ngoại cảnh:  khu thùng rác</t>
  </si>
  <si>
    <t xml:space="preserve"> ½ Tầng hầm : kho để dụng cụ đồ sạch, phòng bảo vệ</t>
  </si>
  <si>
    <t>2.3</t>
  </si>
  <si>
    <t xml:space="preserve">½ Tầng 1 (trệt) : hướng dẫn , thu phí </t>
  </si>
  <si>
    <t>2.4</t>
  </si>
  <si>
    <t xml:space="preserve">Tầng lửng: Khoa Thẩm mỹ </t>
  </si>
  <si>
    <t>2.4.1</t>
  </si>
  <si>
    <t>Phòng khám</t>
  </si>
  <si>
    <t>2.4.2</t>
  </si>
  <si>
    <t>Phòng họp, nghỉ của Bác sĩ</t>
  </si>
  <si>
    <t>2.4.3</t>
  </si>
  <si>
    <t>Nhà vệ sinh dành cho khách hàng, nhân viên</t>
  </si>
  <si>
    <t>2.4.4</t>
  </si>
  <si>
    <t>Cầu thang, thang máy, Sảnh, hành lang, phòng kỹ thuật</t>
  </si>
  <si>
    <t>2.5</t>
  </si>
  <si>
    <t xml:space="preserve">Tầng 2 </t>
  </si>
  <si>
    <t>2.5.1</t>
  </si>
  <si>
    <t xml:space="preserve">Phòng nhân viên </t>
  </si>
  <si>
    <t>2.5.2</t>
  </si>
  <si>
    <t>PK siêu âm</t>
  </si>
  <si>
    <t>2.5.3</t>
  </si>
  <si>
    <t>PK test covid, Phòng lấy máu, Phòng xét nghiệm</t>
  </si>
  <si>
    <t>2.5.4</t>
  </si>
  <si>
    <t>2.5.5</t>
  </si>
  <si>
    <t>Nhà vệ sinh</t>
  </si>
  <si>
    <t>2.6</t>
  </si>
  <si>
    <t>Tầng 3</t>
  </si>
  <si>
    <t>2.6.1</t>
  </si>
  <si>
    <t xml:space="preserve">Tầng 3: Phòng nhân viên , phòng hồ sơ , phòng chờ bệnh </t>
  </si>
  <si>
    <t>2.6.2</t>
  </si>
  <si>
    <t>2.6.3</t>
  </si>
  <si>
    <t>2.6.4</t>
  </si>
  <si>
    <t>2.7</t>
  </si>
  <si>
    <t xml:space="preserve">½ Tầng 4 : 5 phòng ăn nhân viên </t>
  </si>
  <si>
    <t>III</t>
  </si>
  <si>
    <t>1.9</t>
  </si>
  <si>
    <t>Tầng 3: PK phụ khoa , Phòng khám bác sĩ</t>
  </si>
  <si>
    <t>BỘ Y TẾ</t>
  </si>
  <si>
    <r>
      <t xml:space="preserve">ĐƠN GIÁ THEO MỨC ĐỘ NGUY CƠ/TỔNG DIỆN TÍCH/ KHUNG GIỜ
</t>
    </r>
    <r>
      <rPr>
        <sz val="10"/>
        <rFont val="Times New Roman"/>
        <family val="1"/>
      </rPr>
      <t>(Đồng)</t>
    </r>
  </si>
  <si>
    <r>
      <t xml:space="preserve"> CHI PHÍ THIẾT BỊ THEO MỨC ĐỘ NGUY CƠ
</t>
    </r>
    <r>
      <rPr>
        <sz val="10"/>
        <rFont val="Times New Roman"/>
        <family val="1"/>
      </rPr>
      <t>(Đồng/ ngày)</t>
    </r>
  </si>
  <si>
    <r>
      <t xml:space="preserve">ĐƠN GIÁ CHI PHÍ THIẾT BỊ THEO MỨC ĐỘ NGUY CƠ
</t>
    </r>
    <r>
      <rPr>
        <sz val="10"/>
        <rFont val="Times New Roman"/>
        <family val="1"/>
      </rPr>
      <t>(Đồng/ tháng)</t>
    </r>
  </si>
  <si>
    <t>Tầng 2 (Lầu 1): Khoa khám bệnh và khối kỹ thuật</t>
  </si>
  <si>
    <t>Khoa phẫu thuật Gây mê hồi sức</t>
  </si>
  <si>
    <t>Tầng 3 (Lầu 2): Khoa phẫu thuật Gây mê hồi sức, Khoa Huyết Học – Đơn vị Ghép tế bào gốc</t>
  </si>
  <si>
    <t>Phòng dụng cụ vô trùng</t>
  </si>
  <si>
    <t>Phòng hội chẩn, phòng thủ thuật, phòng chờ thủ thuật, phòng bệnh, nhà vệ sinh</t>
  </si>
  <si>
    <t>Khoa Hóa Trị - Đơn vị điều trị trong ngày</t>
  </si>
  <si>
    <t>13.2.1</t>
  </si>
  <si>
    <t>13.2.2</t>
  </si>
  <si>
    <t>Tầng 11 (Lầu 10): Ban Giám Đốc Trung tâm Đào tạo, Phòng Nghiên cứu Khoa học, Thư viện, Phòng Skill Lab, Khu vực hội trường</t>
  </si>
  <si>
    <t>Tầng 12 (Lầu 11): Văn phòng Trung tâm Đào tạo, Phòng Đào tạo, Phòng Chỉ đạo tuyến, Khu vực hội trường</t>
  </si>
  <si>
    <t>Tầng 13 (Lầu 12): Đơn vị an toàn bức xạ, Kho Tài chính kế toán, Kho Nhận bệnh, sân thượng</t>
  </si>
  <si>
    <t>Khu HECI</t>
  </si>
  <si>
    <t>Tầng 5: Siêu âm , điện tim , đo thị lực mắt, nhà vệ sinh</t>
  </si>
  <si>
    <t>Tầng 5:Nhà vệ sinh</t>
  </si>
  <si>
    <t>Tầng 5: Cầu thang, thang máy, Sảnh, hành lang, phòng bác sĩ</t>
  </si>
  <si>
    <t xml:space="preserve">Tầng 6: Phòng nghỉ bác sĩ, bàn hướng dẫn, phòng chờ của khách </t>
  </si>
  <si>
    <t xml:space="preserve">Tầng 7: Sân thượng , máy móc </t>
  </si>
  <si>
    <t>½ Tầng hầm: Phòng chụp MRI</t>
  </si>
  <si>
    <t>½ Tầng 1 (trệt)  : nhận bệnh, hướng dẫn, thu phí</t>
  </si>
  <si>
    <t>½ Tầng 4 : Phòng chụp XQ, phòng đọc phim, Phòng ăn, Phòng Điều dưỡng trưởng, phòng ăn của khách</t>
  </si>
  <si>
    <t>Tầng 5: Phòng nội soi, lấy máu</t>
  </si>
  <si>
    <t>Ban giám đốc TTĐT, phòng nghiên cứu khoa học, thư viện, phòng skill lab, hành lang, Khu vực hội trường</t>
  </si>
  <si>
    <t>Văn phòng đơn vị an toàn bức xạ, Kho Tài chính kế toán, Kho Nhận bệnh, hành lang, Sân thượng</t>
  </si>
  <si>
    <t>Ban quản lý dự án, Phòng Quản trị (Tổ Điện lạnh), phòng máy, nhà xe, cầu thang.</t>
  </si>
  <si>
    <t>Sảnh tiếp nhận, phòng tiếp nhận bệnh nhân, phòng điều dưỡng, quầy viện phí, nhà thuốc, căn tin, hành lang, thang máy, khuôn viên xung quanh</t>
  </si>
  <si>
    <t>Công tác tổng vệ sinh định kỳ</t>
  </si>
  <si>
    <t xml:space="preserve">Vệ sinh lau chùi quạt, lỗ thông gió, hút bụi máng đèn, bóng đèn, nhôm kính độ cao &gt; 2m, hút mạng nhện,  hút nước, quét hút trần,.... </t>
  </si>
  <si>
    <t>1 lần/ tháng hoặc khi có yêu cầu</t>
  </si>
  <si>
    <r>
      <t xml:space="preserve">DIỆN TÍCH THEO MỨC ĐỘ NGUY CƠ </t>
    </r>
    <r>
      <rPr>
        <sz val="11"/>
        <rFont val="Times New Roman"/>
        <family val="1"/>
      </rPr>
      <t xml:space="preserve">(m2) </t>
    </r>
  </si>
  <si>
    <r>
      <t xml:space="preserve">DIỆN TÍCH THEO MỨC ĐỘ NGUY CƠ </t>
    </r>
    <r>
      <rPr>
        <sz val="10"/>
        <rFont val="Times New Roman"/>
        <family val="1"/>
      </rPr>
      <t xml:space="preserve">(m2) </t>
    </r>
  </si>
  <si>
    <t>PHƯƠNG PHÁP 
VỆ SINH</t>
  </si>
  <si>
    <t>TẦN SUẤT 
VỆ SINH</t>
  </si>
  <si>
    <r>
      <t xml:space="preserve"> CHI PHÍ TÍNH THEO TỪNG MỨC ĐỘ NGUY CƠ </t>
    </r>
    <r>
      <rPr>
        <sz val="10"/>
        <rFont val="Times New Roman"/>
        <family val="1"/>
      </rPr>
      <t>(Đồng/ tháng)</t>
    </r>
  </si>
  <si>
    <t xml:space="preserve"> CHI PHÍ NHÂN CÔNG </t>
  </si>
  <si>
    <t xml:space="preserve"> CHI PHÍ HÓA CHẤT </t>
  </si>
  <si>
    <t xml:space="preserve"> CHI PHÍ THIẾT BỊ</t>
  </si>
  <si>
    <t xml:space="preserve"> CHI PHÍ VẬT TƯ TIÊU HAO</t>
  </si>
  <si>
    <t>2 lần/ ngày và khi cần</t>
  </si>
  <si>
    <t>2-3 lần/ ngày và khi cần</t>
  </si>
  <si>
    <t>BẢNG TỔNG HỢP ĐƠN GIÁ DỊCH VỤ VỆ SINH CÔNG NGHIỆP</t>
  </si>
  <si>
    <t>PHỤ LỤC 2</t>
  </si>
  <si>
    <r>
      <t xml:space="preserve">CHI PHÍ  VỆ SINH CÔNG NGHIỆP 
THEO MỨC ĐỘ NGUY CƠ </t>
    </r>
    <r>
      <rPr>
        <sz val="10"/>
        <rFont val="Times New Roman"/>
        <family val="1"/>
      </rPr>
      <t>(Đồng/tháng)</t>
    </r>
  </si>
  <si>
    <r>
      <t xml:space="preserve">TỔNG CỘNG
</t>
    </r>
    <r>
      <rPr>
        <sz val="10"/>
        <rFont val="Times New Roman"/>
        <family val="1"/>
      </rPr>
      <t>(Đồng/tháng)</t>
    </r>
  </si>
  <si>
    <t>DIỄN GIẢI</t>
  </si>
  <si>
    <r>
      <t xml:space="preserve">CHI PHÍ  VỆ SINH CÔNG NGHIỆP THEO MỨC ĐỘ NGUY CƠ </t>
    </r>
    <r>
      <rPr>
        <sz val="10"/>
        <rFont val="Times New Roman"/>
        <family val="1"/>
      </rPr>
      <t xml:space="preserve"> (Đồng/tháng)</t>
    </r>
    <r>
      <rPr>
        <b/>
        <sz val="10"/>
        <rFont val="Times New Roman"/>
        <family val="1"/>
      </rPr>
      <t xml:space="preserve">
</t>
    </r>
    <r>
      <rPr>
        <b/>
        <i/>
        <sz val="10"/>
        <rFont val="Times New Roman"/>
        <family val="1"/>
      </rPr>
      <t xml:space="preserve"> (bao gồm: Nhân công, Hóa chất, Thiết bị, Vật tư tiêu hao)</t>
    </r>
  </si>
  <si>
    <t>BẢNG A. BẢNG CHI PHÍ NHÂN CÔNG</t>
  </si>
  <si>
    <r>
      <t xml:space="preserve">ĐƠN GIÁ THEO MỨC ĐỘ NGUY CƠ/TỔNG DIỆN TÍCH/ KHUNG GIỜ </t>
    </r>
    <r>
      <rPr>
        <sz val="11"/>
        <rFont val="Times New Roman"/>
        <family val="1"/>
      </rPr>
      <t>(Đồng)</t>
    </r>
  </si>
  <si>
    <r>
      <t xml:space="preserve"> CHI PHÍ NHÂN CÔNG THEO MỨC ĐỘ NGUY CƠ </t>
    </r>
    <r>
      <rPr>
        <sz val="11"/>
        <rFont val="Times New Roman"/>
        <family val="1"/>
      </rPr>
      <t>(Đồng/ngày)</t>
    </r>
  </si>
  <si>
    <t>TỔNG CỘNG</t>
  </si>
  <si>
    <t>VỊ TRÍ VÀ THỜI GIAN LÀM VIỆC/NGÀY</t>
  </si>
  <si>
    <t>5h30-16h30</t>
  </si>
  <si>
    <t>5h30-17h30</t>
  </si>
  <si>
    <t>1 lần/tuần và khi có yêu cầu</t>
  </si>
  <si>
    <t>BẢNG B. BẢNG CHI PHÍ HÓA CHẤT TIÊU HAO</t>
  </si>
  <si>
    <r>
      <t xml:space="preserve">ĐƠN GIÁ CHI PHÍ HÓA CHẤT THEO MỨC ĐỘ NGUY CƠ </t>
    </r>
    <r>
      <rPr>
        <sz val="10"/>
        <rFont val="Times New Roman"/>
        <family val="1"/>
      </rPr>
      <t>(Đồng/ tháng)</t>
    </r>
  </si>
  <si>
    <t>BẢNG C. BẢNG CHI PHÍ THIẾT BỊ</t>
  </si>
  <si>
    <t>BẢNG D. BẢNG CHI PHÍ VẬT TƯ TIÊU HAO</t>
  </si>
  <si>
    <r>
      <t xml:space="preserve">ĐƠN GIÁ CHI PHÍ VẬT TƯ TIÊU HAO THEO MỨC ĐỘ NGUY CƠ </t>
    </r>
    <r>
      <rPr>
        <sz val="10"/>
        <rFont val="Times New Roman"/>
        <family val="1"/>
      </rPr>
      <t>(Đồng/ tháng)</t>
    </r>
  </si>
  <si>
    <r>
      <t xml:space="preserve"> CHI PHÍ VẬT TƯ TIÊU HAO THEO MỨC ĐỘ NGUY CƠ </t>
    </r>
    <r>
      <rPr>
        <sz val="10"/>
        <rFont val="Times New Roman"/>
        <family val="1"/>
      </rPr>
      <t>(Đồng/ngày)</t>
    </r>
  </si>
  <si>
    <t>Tầng hầm 2: Khoa Xạ trị</t>
  </si>
  <si>
    <t>Tầng hầm 1: Ban Quản lý Dự Án, Phòng Quản trị (Tổ Điện lạnh)</t>
  </si>
  <si>
    <t>Tầng 1 (Trệt): Sảnh tiếp nhận</t>
  </si>
  <si>
    <t>Tầng 4 (Lầu 3): Khoa Hồi Sức Cấp Cứu Khu D, Khoa Huyết Học (Đơn vị Sinh học Phân tử – Di truyền), Tiếp liệu thanh trùng, Văn phòng trung tâm</t>
  </si>
  <si>
    <t>Khoa hồi sức cấp cứu Khu D</t>
  </si>
  <si>
    <t>Tầng 6 (Lầu 5): Khoa Điều Trị Triệu Chứng Giảm nhẹ</t>
  </si>
  <si>
    <t>Tầng 8 (Lầu 7): Đơn vị Tuyến vú, Khoa Tạo hình thẩm Mỹ, Khoa Gây mê hồi sức (phòng mổ)</t>
  </si>
  <si>
    <r>
      <t>2</t>
    </r>
    <r>
      <rPr>
        <i/>
        <sz val="11"/>
        <color rgb="FFFF0000"/>
        <rFont val="Times New Roman"/>
        <family val="1"/>
      </rPr>
      <t xml:space="preserve"> (Y/C NV có mặt đến 18h)</t>
    </r>
  </si>
  <si>
    <r>
      <t xml:space="preserve">2 </t>
    </r>
    <r>
      <rPr>
        <i/>
        <sz val="11"/>
        <color rgb="FFFF0000"/>
        <rFont val="Times New Roman"/>
        <family val="1"/>
      </rPr>
      <t>(Y/C NV có mặt đến 18h)</t>
    </r>
  </si>
  <si>
    <t>1  (Y/C NV có mặt đến 18h)</t>
  </si>
  <si>
    <r>
      <t xml:space="preserve">1 </t>
    </r>
    <r>
      <rPr>
        <i/>
        <sz val="11"/>
        <color rgb="FFFF0000"/>
        <rFont val="Times New Roman"/>
        <family val="1"/>
      </rPr>
      <t>(Y/C NV có mặt đến 18h)</t>
    </r>
  </si>
  <si>
    <t>Quét thu gom rác</t>
  </si>
  <si>
    <t xml:space="preserve"> Vệ sinh khuôn viên xung quanh, cửa ra vào, cửa sổ, rảnh cửa lùa, tường, vách ngăn, mặt ngoài tủ, ghế, kệ, chà sàn,.. </t>
  </si>
  <si>
    <t>Cán bộ quản lý chung</t>
  </si>
  <si>
    <t>Cán bộ giám sát</t>
  </si>
  <si>
    <t>Nhân viên kho</t>
  </si>
  <si>
    <t>13.2.3</t>
  </si>
  <si>
    <t>Phòng hội chẩn, phòng thủ thuật, phòng bệnh, nhà vệ sinh.</t>
  </si>
  <si>
    <t>Phòng hóa trị</t>
  </si>
  <si>
    <t>Khu điều trị 1, Khu điều trị 2</t>
  </si>
  <si>
    <t>(19)</t>
  </si>
  <si>
    <t>(20)=(14)+...+(18)</t>
  </si>
  <si>
    <t>(21)=(14)+...+(18)</t>
  </si>
  <si>
    <t>(22)=(14)+...+(18)</t>
  </si>
  <si>
    <t>(23)= (20)*30 hoặc (21)*30  hoặc (22)*30</t>
  </si>
  <si>
    <r>
      <rPr>
        <b/>
        <sz val="11"/>
        <rFont val="Times New Roman"/>
        <family val="1"/>
      </rPr>
      <t>Số lượng</t>
    </r>
    <r>
      <rPr>
        <sz val="11"/>
        <rFont val="Times New Roman"/>
        <family val="1"/>
      </rPr>
      <t xml:space="preserve"> tại cột </t>
    </r>
    <r>
      <rPr>
        <b/>
        <sz val="11"/>
        <rFont val="Times New Roman"/>
        <family val="1"/>
      </rPr>
      <t xml:space="preserve">"VỊ TRÍ VÀ THỜI GIAN LÀM VIỆC/NGÀY" </t>
    </r>
    <r>
      <rPr>
        <sz val="11"/>
        <rFont val="Times New Roman"/>
        <family val="1"/>
      </rPr>
      <t>là yêu cầu nhân lực tối thiểu để đảm bảo công tác vệ sinh, Nhà thầu phải tăng nhân lực nếu không đáp ứng chi tiết công việc theo công năng của từng khu vực cụ thể.</t>
    </r>
  </si>
  <si>
    <r>
      <rPr>
        <b/>
        <sz val="11"/>
        <rFont val="Times New Roman"/>
        <family val="1"/>
      </rPr>
      <t>Đơn giá thiết bị máy móc</t>
    </r>
    <r>
      <rPr>
        <i/>
        <sz val="11"/>
        <rFont val="Times New Roman"/>
        <family val="1"/>
      </rPr>
      <t xml:space="preserve"> (cột (14), (15), (16), (17), (18), (19)):</t>
    </r>
    <r>
      <rPr>
        <sz val="11"/>
        <rFont val="Times New Roman"/>
        <family val="1"/>
      </rPr>
      <t xml:space="preserve"> Chi phí đơn giá cho phần thiết bị sử dụng cho diện tích cần làm sạch căn cứ mức độ nguy cơ và tần suất</t>
    </r>
  </si>
  <si>
    <r>
      <rPr>
        <b/>
        <sz val="11"/>
        <rFont val="Times New Roman"/>
        <family val="1"/>
      </rPr>
      <t>Đơn giá vật tư tiêu hao</t>
    </r>
    <r>
      <rPr>
        <i/>
        <sz val="11"/>
        <rFont val="Times New Roman"/>
        <family val="1"/>
      </rPr>
      <t xml:space="preserve"> (cột (14), (15), (16), (17), (18), (19)):</t>
    </r>
    <r>
      <rPr>
        <sz val="11"/>
        <rFont val="Times New Roman"/>
        <family val="1"/>
      </rPr>
      <t xml:space="preserve"> Chi phí đơn giá cho phần vật tư tiêu hao sử dụng cho diện tích cần làm sạch căn cứ mức độ nguy cơ và tần suất</t>
    </r>
  </si>
  <si>
    <r>
      <rPr>
        <b/>
        <sz val="11"/>
        <rFont val="Times New Roman"/>
        <family val="1"/>
      </rPr>
      <t>Cột (12), (13), (14)</t>
    </r>
    <r>
      <rPr>
        <sz val="11"/>
        <rFont val="Times New Roman"/>
        <family val="1"/>
      </rPr>
      <t xml:space="preserve"> là tổng giá trị các cột (8), (9), (10, (11)</t>
    </r>
  </si>
  <si>
    <r>
      <t>Cột (8), (9), (10, (11) là</t>
    </r>
    <r>
      <rPr>
        <b/>
        <sz val="11"/>
        <rFont val="Times New Roman"/>
        <family val="1"/>
      </rPr>
      <t xml:space="preserve"> tổng đơn giá</t>
    </r>
    <r>
      <rPr>
        <sz val="11"/>
        <rFont val="Times New Roman"/>
        <family val="1"/>
      </rPr>
      <t xml:space="preserve"> nhân công, hóa chất tiêu hao, thiết bị sử dụng và vật tư tiêu hao cho diện tích cần làm sạch, căn cứ vào mức độ yêu cầu làm sạch (cột (6)) và tần suất (cột (7))</t>
    </r>
  </si>
  <si>
    <r>
      <rPr>
        <b/>
        <sz val="11"/>
        <rFont val="Times New Roman"/>
        <family val="1"/>
      </rPr>
      <t>Đơn giá nhân công</t>
    </r>
    <r>
      <rPr>
        <sz val="11"/>
        <rFont val="Times New Roman"/>
        <family val="1"/>
      </rPr>
      <t xml:space="preserve"> </t>
    </r>
    <r>
      <rPr>
        <i/>
        <sz val="11"/>
        <rFont val="Times New Roman"/>
        <family val="1"/>
      </rPr>
      <t>(cột (14), (15), (16), (17), (18), (19))</t>
    </r>
    <r>
      <rPr>
        <sz val="11"/>
        <rFont val="Times New Roman"/>
        <family val="1"/>
      </rPr>
      <t>: Chi phí nhân công thực hiện ở các cột (8), (9), (10), (11), (12), (13) cho tổng diện tích ở cột (3) hoặc (4) hoặc (5), căn cứ vào mức độ yêu cầu làm sạch</t>
    </r>
    <r>
      <rPr>
        <i/>
        <sz val="11"/>
        <rFont val="Times New Roman"/>
        <family val="1"/>
      </rPr>
      <t xml:space="preserve"> (cột (6)) </t>
    </r>
    <r>
      <rPr>
        <sz val="11"/>
        <rFont val="Times New Roman"/>
        <family val="1"/>
      </rPr>
      <t xml:space="preserve">và tần suất </t>
    </r>
    <r>
      <rPr>
        <i/>
        <sz val="11"/>
        <rFont val="Times New Roman"/>
        <family val="1"/>
      </rPr>
      <t>(cột (7))</t>
    </r>
  </si>
  <si>
    <r>
      <rPr>
        <b/>
        <sz val="11"/>
        <rFont val="Times New Roman"/>
        <family val="1"/>
      </rPr>
      <t xml:space="preserve">Đơn giá hóa chất </t>
    </r>
    <r>
      <rPr>
        <i/>
        <sz val="11"/>
        <rFont val="Times New Roman"/>
        <family val="1"/>
      </rPr>
      <t>(cột (14), (15), (16), (17), (18), (19)):</t>
    </r>
    <r>
      <rPr>
        <sz val="11"/>
        <rFont val="Times New Roman"/>
        <family val="1"/>
      </rPr>
      <t xml:space="preserve"> Chi phí đơn giá cho lượng hóa chất sử dụng cho diện tích cần làm sạch căn cứ mức độ nguy cơ và tần suất</t>
    </r>
  </si>
  <si>
    <t>Gói thầu: Cung cấp dịch vụ dịch vụ vệ sinh công nghiệp Khu vực 4 tại Bệnh viện Chợ Rẫy năm 2024-2027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</si>
</sst>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 _₫_-;\-* #,##0\ _₫_-;_-* &quot;-&quot;\ _₫_-;_-@_-"/>
    <numFmt numFmtId="165" formatCode="_-* #,##0.00\ _₫_-;\-* #,##0.00\ _₫_-;_-* &quot;-&quot;??\ _₫_-;_-@_-"/>
    <numFmt numFmtId="166" formatCode="_-* #,##0\ _₫_-;\-* #,##0\ _₫_-;_-* &quot;-&quot;??\ _₫_-;_-@_-"/>
    <numFmt numFmtId="167" formatCode="#,##0_ ;\-#,##0\ "/>
  </numFmts>
  <fonts count="17" x14ac:knownFonts="1">
    <font>
      <sz val="11"/>
      <color theme="1"/>
      <name val="Calibri"/>
      <family val="2"/>
      <charset val="163"/>
      <scheme val="minor"/>
    </font>
    <font>
      <sz val="11"/>
      <color theme="1"/>
      <name val="Calibri"/>
      <family val="2"/>
      <charset val="163"/>
      <scheme val="minor"/>
    </font>
    <font>
      <b/>
      <sz val="15"/>
      <name val="Times New Roman"/>
      <family val="1"/>
    </font>
    <font>
      <b/>
      <sz val="13"/>
      <name val="Times New Roman"/>
      <family val="1"/>
    </font>
    <font>
      <sz val="11"/>
      <name val="Times New Roman"/>
      <family val="1"/>
    </font>
    <font>
      <b/>
      <sz val="10"/>
      <name val="Times New Roman"/>
      <family val="1"/>
    </font>
    <font>
      <sz val="10"/>
      <name val="Times New Roman"/>
      <family val="1"/>
    </font>
    <font>
      <i/>
      <sz val="11"/>
      <name val="Times New Roman"/>
      <family val="1"/>
    </font>
    <font>
      <b/>
      <sz val="11"/>
      <name val="Times New Roman"/>
      <family val="1"/>
    </font>
    <font>
      <i/>
      <sz val="10"/>
      <name val="Times New Roman"/>
      <family val="1"/>
    </font>
    <font>
      <sz val="12"/>
      <name val="Times New Roman"/>
      <family val="1"/>
    </font>
    <font>
      <b/>
      <sz val="12"/>
      <name val="Times New Roman"/>
      <family val="1"/>
    </font>
    <font>
      <b/>
      <sz val="14"/>
      <name val="Times New Roman"/>
      <family val="1"/>
    </font>
    <font>
      <b/>
      <i/>
      <sz val="10"/>
      <name val="Times New Roman"/>
      <family val="1"/>
    </font>
    <font>
      <b/>
      <i/>
      <sz val="13"/>
      <name val="Times New Roman"/>
      <family val="1"/>
    </font>
    <font>
      <sz val="11"/>
      <color rgb="FFFF0000"/>
      <name val="Times New Roman"/>
      <family val="1"/>
    </font>
    <font>
      <i/>
      <sz val="11"/>
      <color rgb="FFFF0000"/>
      <name val="Times New Roman"/>
      <family val="1"/>
    </font>
  </fonts>
  <fills count="1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2" tint="-9.9978637043366805E-2"/>
        <bgColor indexed="64"/>
      </patternFill>
    </fill>
    <fill>
      <patternFill patternType="solid">
        <fgColor theme="0" tint="-0.14999847407452621"/>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hair">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top/>
      <bottom style="hair">
        <color auto="1"/>
      </bottom>
      <diagonal/>
    </border>
    <border>
      <left style="thin">
        <color auto="1"/>
      </left>
      <right/>
      <top/>
      <bottom style="thin">
        <color auto="1"/>
      </bottom>
      <diagonal/>
    </border>
    <border>
      <left/>
      <right style="thin">
        <color auto="1"/>
      </right>
      <top style="thin">
        <color auto="1"/>
      </top>
      <bottom style="thin">
        <color auto="1"/>
      </bottom>
      <diagonal/>
    </border>
  </borders>
  <cellStyleXfs count="2">
    <xf numFmtId="0" fontId="0" fillId="0" borderId="0"/>
    <xf numFmtId="165" fontId="1" fillId="0" borderId="0" applyFont="0" applyFill="0" applyBorder="0" applyAlignment="0" applyProtection="0"/>
  </cellStyleXfs>
  <cellXfs count="228">
    <xf numFmtId="0" fontId="0" fillId="0" borderId="0" xfId="0"/>
    <xf numFmtId="0" fontId="2" fillId="0" borderId="0" xfId="0" applyFont="1"/>
    <xf numFmtId="0" fontId="4" fillId="0" borderId="0" xfId="0" applyFont="1"/>
    <xf numFmtId="0" fontId="4" fillId="0" borderId="0" xfId="0" applyFont="1" applyAlignment="1">
      <alignment horizontal="left" vertical="center"/>
    </xf>
    <xf numFmtId="49" fontId="7" fillId="0" borderId="1" xfId="0" applyNumberFormat="1" applyFont="1" applyBorder="1" applyAlignment="1">
      <alignment horizontal="center" vertical="center"/>
    </xf>
    <xf numFmtId="0" fontId="8" fillId="0" borderId="1" xfId="0" applyFont="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vertical="top"/>
    </xf>
    <xf numFmtId="0" fontId="4" fillId="0" borderId="12" xfId="0" applyFont="1" applyBorder="1" applyAlignment="1">
      <alignment vertical="top" wrapText="1"/>
    </xf>
    <xf numFmtId="0" fontId="4" fillId="0" borderId="1" xfId="0" applyFont="1" applyBorder="1" applyAlignment="1">
      <alignment horizontal="center" vertical="top"/>
    </xf>
    <xf numFmtId="0" fontId="4" fillId="0" borderId="3" xfId="0" applyFont="1" applyBorder="1" applyAlignment="1">
      <alignment vertical="top" wrapText="1"/>
    </xf>
    <xf numFmtId="0" fontId="8" fillId="0" borderId="0" xfId="0" applyFont="1"/>
    <xf numFmtId="0" fontId="4" fillId="0" borderId="9" xfId="0" applyFont="1" applyBorder="1" applyAlignment="1">
      <alignment vertical="top"/>
    </xf>
    <xf numFmtId="0" fontId="4" fillId="0" borderId="2" xfId="0" applyFont="1" applyBorder="1" applyAlignment="1">
      <alignment vertical="top"/>
    </xf>
    <xf numFmtId="0" fontId="4" fillId="0" borderId="3" xfId="0" applyFont="1" applyBorder="1" applyAlignment="1">
      <alignment vertical="top"/>
    </xf>
    <xf numFmtId="165" fontId="4" fillId="0" borderId="3" xfId="1" applyFont="1" applyFill="1" applyBorder="1" applyAlignment="1">
      <alignment vertical="top"/>
    </xf>
    <xf numFmtId="0" fontId="4" fillId="0" borderId="0" xfId="0" applyFont="1" applyAlignment="1">
      <alignment wrapText="1"/>
    </xf>
    <xf numFmtId="0" fontId="4" fillId="0" borderId="0" xfId="0" applyFont="1" applyAlignment="1">
      <alignment horizontal="center" vertical="center"/>
    </xf>
    <xf numFmtId="0" fontId="4" fillId="0" borderId="0" xfId="0" quotePrefix="1" applyFont="1"/>
    <xf numFmtId="2" fontId="7" fillId="3" borderId="1" xfId="0" applyNumberFormat="1" applyFont="1" applyFill="1" applyBorder="1" applyAlignment="1">
      <alignment horizontal="center" vertical="center" shrinkToFit="1"/>
    </xf>
    <xf numFmtId="49" fontId="7" fillId="0" borderId="1" xfId="0" applyNumberFormat="1" applyFont="1" applyBorder="1" applyAlignment="1">
      <alignment horizontal="center" vertical="center" wrapText="1"/>
    </xf>
    <xf numFmtId="0" fontId="10" fillId="0" borderId="0" xfId="0" applyFont="1"/>
    <xf numFmtId="0" fontId="12" fillId="0" borderId="0" xfId="0" applyFont="1" applyAlignment="1">
      <alignment vertical="center"/>
    </xf>
    <xf numFmtId="0" fontId="3" fillId="0" borderId="0" xfId="0" applyFont="1" applyAlignment="1">
      <alignment vertical="center"/>
    </xf>
    <xf numFmtId="0" fontId="4" fillId="0" borderId="9" xfId="0" applyFont="1" applyBorder="1" applyAlignment="1">
      <alignment vertical="top" wrapText="1"/>
    </xf>
    <xf numFmtId="0" fontId="8" fillId="0" borderId="1" xfId="0" applyFont="1" applyBorder="1" applyAlignment="1">
      <alignment horizontal="left" vertical="top"/>
    </xf>
    <xf numFmtId="0" fontId="4" fillId="0" borderId="2" xfId="0" applyFont="1" applyBorder="1" applyAlignment="1">
      <alignment horizontal="left" vertical="top"/>
    </xf>
    <xf numFmtId="0" fontId="4" fillId="0" borderId="5" xfId="0" applyFont="1" applyBorder="1" applyAlignment="1">
      <alignment horizontal="left" vertical="top"/>
    </xf>
    <xf numFmtId="0" fontId="8" fillId="6" borderId="1" xfId="0" applyFont="1" applyFill="1" applyBorder="1" applyAlignment="1">
      <alignment horizontal="left" vertical="top"/>
    </xf>
    <xf numFmtId="0" fontId="8" fillId="6" borderId="1" xfId="0" applyFont="1" applyFill="1" applyBorder="1" applyAlignment="1">
      <alignment vertical="top" wrapText="1"/>
    </xf>
    <xf numFmtId="0" fontId="8" fillId="0" borderId="4" xfId="0" applyFont="1" applyBorder="1" applyAlignment="1">
      <alignment horizontal="left" vertical="top"/>
    </xf>
    <xf numFmtId="0" fontId="8" fillId="0" borderId="4" xfId="0" applyFont="1" applyBorder="1" applyAlignment="1">
      <alignment vertical="top" wrapText="1"/>
    </xf>
    <xf numFmtId="0" fontId="8" fillId="0" borderId="2" xfId="0" applyFont="1" applyBorder="1" applyAlignment="1">
      <alignment horizontal="left" vertical="top"/>
    </xf>
    <xf numFmtId="0" fontId="8" fillId="0" borderId="2" xfId="0" applyFont="1" applyBorder="1" applyAlignment="1">
      <alignment vertical="top" wrapText="1"/>
    </xf>
    <xf numFmtId="0" fontId="8" fillId="0" borderId="9" xfId="0" applyFont="1" applyBorder="1" applyAlignment="1">
      <alignment horizontal="left" vertical="top"/>
    </xf>
    <xf numFmtId="0" fontId="8" fillId="0" borderId="9" xfId="0" applyFont="1" applyBorder="1" applyAlignment="1">
      <alignment vertical="top" wrapText="1"/>
    </xf>
    <xf numFmtId="0" fontId="8" fillId="6" borderId="1" xfId="0" applyFont="1" applyFill="1" applyBorder="1" applyAlignment="1">
      <alignment vertical="top"/>
    </xf>
    <xf numFmtId="0" fontId="4" fillId="0" borderId="0" xfId="0" applyFont="1" applyAlignment="1">
      <alignment horizontal="left" vertical="top"/>
    </xf>
    <xf numFmtId="0" fontId="4" fillId="0" borderId="0" xfId="0" applyFont="1" applyAlignment="1">
      <alignment vertical="top"/>
    </xf>
    <xf numFmtId="0" fontId="2" fillId="0" borderId="0" xfId="0" applyFont="1" applyAlignment="1">
      <alignment vertical="top"/>
    </xf>
    <xf numFmtId="49" fontId="7" fillId="0" borderId="1" xfId="0" applyNumberFormat="1" applyFont="1" applyBorder="1" applyAlignment="1">
      <alignment horizontal="center"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vertical="top"/>
    </xf>
    <xf numFmtId="49" fontId="4" fillId="5" borderId="1" xfId="0" applyNumberFormat="1" applyFont="1" applyFill="1" applyBorder="1" applyAlignment="1">
      <alignment horizontal="center" vertical="top"/>
    </xf>
    <xf numFmtId="0" fontId="8" fillId="4" borderId="9" xfId="0" applyFont="1" applyFill="1" applyBorder="1" applyAlignment="1">
      <alignment vertical="top" wrapText="1"/>
    </xf>
    <xf numFmtId="0" fontId="4" fillId="0" borderId="9" xfId="0" applyFont="1" applyBorder="1" applyAlignment="1">
      <alignment horizontal="center" vertical="top" wrapText="1"/>
    </xf>
    <xf numFmtId="0" fontId="4" fillId="0" borderId="2" xfId="0" applyFont="1" applyBorder="1" applyAlignment="1">
      <alignment horizontal="center" vertical="top" wrapText="1"/>
    </xf>
    <xf numFmtId="0" fontId="8" fillId="0" borderId="3" xfId="0" applyFont="1" applyBorder="1" applyAlignment="1">
      <alignment horizontal="left" vertical="top"/>
    </xf>
    <xf numFmtId="0" fontId="8" fillId="0" borderId="3" xfId="0" applyFont="1" applyBorder="1" applyAlignment="1">
      <alignment vertical="top" wrapText="1"/>
    </xf>
    <xf numFmtId="0" fontId="8" fillId="0" borderId="10" xfId="0" applyFont="1" applyBorder="1" applyAlignment="1">
      <alignment vertical="top" wrapText="1"/>
    </xf>
    <xf numFmtId="0" fontId="4" fillId="0" borderId="2" xfId="0" quotePrefix="1" applyFont="1" applyBorder="1" applyAlignment="1">
      <alignment vertical="top" wrapText="1"/>
    </xf>
    <xf numFmtId="0" fontId="8" fillId="0" borderId="0" xfId="0" applyFont="1" applyAlignment="1">
      <alignment vertical="top"/>
    </xf>
    <xf numFmtId="0" fontId="4" fillId="0" borderId="0" xfId="0" applyFont="1" applyAlignment="1">
      <alignment vertical="top" wrapText="1"/>
    </xf>
    <xf numFmtId="166" fontId="4" fillId="0" borderId="1" xfId="0" applyNumberFormat="1" applyFont="1" applyBorder="1" applyAlignment="1">
      <alignment vertical="top"/>
    </xf>
    <xf numFmtId="0" fontId="4" fillId="0" borderId="0" xfId="0" quotePrefix="1" applyFont="1" applyAlignment="1">
      <alignment vertical="top"/>
    </xf>
    <xf numFmtId="0" fontId="4" fillId="0" borderId="0" xfId="0" applyFont="1" applyAlignment="1">
      <alignment horizontal="right" vertical="top"/>
    </xf>
    <xf numFmtId="49" fontId="4" fillId="5" borderId="1" xfId="0" applyNumberFormat="1" applyFont="1" applyFill="1" applyBorder="1" applyAlignment="1">
      <alignment horizontal="right" vertical="top"/>
    </xf>
    <xf numFmtId="165" fontId="4" fillId="0" borderId="0" xfId="0" applyNumberFormat="1" applyFont="1" applyAlignment="1">
      <alignment horizontal="right" vertical="top" wrapText="1"/>
    </xf>
    <xf numFmtId="0" fontId="4" fillId="0" borderId="0" xfId="0" applyFont="1" applyAlignment="1">
      <alignment horizontal="right" vertical="top" wrapText="1"/>
    </xf>
    <xf numFmtId="0" fontId="4" fillId="0" borderId="4" xfId="0" applyFont="1" applyBorder="1" applyAlignment="1">
      <alignment vertical="top" wrapText="1"/>
    </xf>
    <xf numFmtId="0" fontId="4" fillId="0" borderId="5" xfId="0" applyFont="1" applyBorder="1" applyAlignment="1">
      <alignment vertical="top" wrapText="1"/>
    </xf>
    <xf numFmtId="0" fontId="4" fillId="0" borderId="2" xfId="0" applyFont="1" applyBorder="1" applyAlignment="1">
      <alignment vertical="top" wrapText="1"/>
    </xf>
    <xf numFmtId="0" fontId="3" fillId="0" borderId="0" xfId="0" applyFont="1" applyAlignment="1">
      <alignment horizontal="center" vertical="top"/>
    </xf>
    <xf numFmtId="49" fontId="7" fillId="0" borderId="1" xfId="0" applyNumberFormat="1" applyFont="1" applyBorder="1" applyAlignment="1">
      <alignment horizontal="right" vertical="center"/>
    </xf>
    <xf numFmtId="0" fontId="4" fillId="0" borderId="0" xfId="0" applyFont="1" applyAlignment="1">
      <alignment horizontal="center" vertical="top"/>
    </xf>
    <xf numFmtId="0" fontId="8" fillId="0" borderId="1" xfId="0" applyFont="1" applyBorder="1" applyAlignment="1">
      <alignment horizontal="center" vertical="top"/>
    </xf>
    <xf numFmtId="0" fontId="4" fillId="0" borderId="0" xfId="0" applyFont="1" applyAlignment="1">
      <alignment horizontal="right" vertical="center"/>
    </xf>
    <xf numFmtId="0" fontId="8" fillId="0" borderId="1" xfId="0" applyFont="1" applyBorder="1" applyAlignment="1">
      <alignment horizontal="right" vertical="center" wrapText="1"/>
    </xf>
    <xf numFmtId="0" fontId="8" fillId="0" borderId="1" xfId="0" applyFont="1" applyBorder="1" applyAlignment="1">
      <alignment horizontal="right" vertical="center"/>
    </xf>
    <xf numFmtId="49" fontId="8" fillId="5" borderId="1" xfId="0" applyNumberFormat="1" applyFont="1" applyFill="1" applyBorder="1" applyAlignment="1">
      <alignment horizontal="right" vertical="center"/>
    </xf>
    <xf numFmtId="0" fontId="4" fillId="0" borderId="1" xfId="0" applyFont="1" applyBorder="1" applyAlignment="1">
      <alignment horizontal="right" vertical="center" wrapText="1"/>
    </xf>
    <xf numFmtId="0" fontId="4" fillId="0" borderId="9" xfId="0" applyFont="1" applyBorder="1" applyAlignment="1">
      <alignment horizontal="right" vertical="center" wrapText="1"/>
    </xf>
    <xf numFmtId="0" fontId="4" fillId="0" borderId="2" xfId="0" applyFont="1" applyBorder="1" applyAlignment="1">
      <alignment horizontal="right" vertical="center" wrapText="1"/>
    </xf>
    <xf numFmtId="0" fontId="4" fillId="0" borderId="10" xfId="0" applyFont="1" applyBorder="1" applyAlignment="1">
      <alignment horizontal="right" vertical="center" wrapText="1"/>
    </xf>
    <xf numFmtId="0" fontId="4" fillId="0" borderId="1" xfId="0" applyFont="1" applyBorder="1" applyAlignment="1">
      <alignment horizontal="right" vertical="center"/>
    </xf>
    <xf numFmtId="0" fontId="4" fillId="0" borderId="5" xfId="0" applyFont="1" applyBorder="1" applyAlignment="1">
      <alignment horizontal="right" vertical="center" wrapText="1"/>
    </xf>
    <xf numFmtId="0" fontId="4" fillId="0" borderId="3" xfId="0" applyFont="1" applyBorder="1" applyAlignment="1">
      <alignment horizontal="right" vertical="center"/>
    </xf>
    <xf numFmtId="3" fontId="10" fillId="0" borderId="0" xfId="0" applyNumberFormat="1" applyFont="1" applyAlignment="1">
      <alignment horizontal="right" vertical="top"/>
    </xf>
    <xf numFmtId="3" fontId="4" fillId="0" borderId="0" xfId="0" applyNumberFormat="1" applyFont="1" applyAlignment="1">
      <alignment horizontal="right" vertical="top"/>
    </xf>
    <xf numFmtId="3" fontId="4" fillId="0" borderId="1" xfId="0" applyNumberFormat="1" applyFont="1" applyBorder="1" applyAlignment="1">
      <alignment horizontal="right" vertical="top" wrapText="1"/>
    </xf>
    <xf numFmtId="3" fontId="4" fillId="0" borderId="9" xfId="1" applyNumberFormat="1" applyFont="1" applyBorder="1" applyAlignment="1">
      <alignment horizontal="right" vertical="top" wrapText="1"/>
    </xf>
    <xf numFmtId="3" fontId="4" fillId="0" borderId="2" xfId="1" applyNumberFormat="1" applyFont="1" applyBorder="1" applyAlignment="1">
      <alignment horizontal="right" vertical="top" wrapText="1"/>
    </xf>
    <xf numFmtId="3" fontId="4" fillId="0" borderId="1" xfId="1" applyNumberFormat="1" applyFont="1" applyBorder="1" applyAlignment="1">
      <alignment horizontal="right" vertical="top" wrapText="1"/>
    </xf>
    <xf numFmtId="3" fontId="4" fillId="3" borderId="2" xfId="1" applyNumberFormat="1" applyFont="1" applyFill="1" applyBorder="1" applyAlignment="1">
      <alignment horizontal="right" vertical="top" wrapText="1"/>
    </xf>
    <xf numFmtId="3" fontId="4" fillId="0" borderId="5" xfId="1" applyNumberFormat="1" applyFont="1" applyBorder="1" applyAlignment="1">
      <alignment horizontal="right" vertical="top" wrapText="1"/>
    </xf>
    <xf numFmtId="3" fontId="4" fillId="0" borderId="4" xfId="1" applyNumberFormat="1" applyFont="1" applyBorder="1" applyAlignment="1">
      <alignment horizontal="right" vertical="top" wrapText="1"/>
    </xf>
    <xf numFmtId="3" fontId="8" fillId="0" borderId="1" xfId="1" applyNumberFormat="1" applyFont="1" applyBorder="1" applyAlignment="1">
      <alignment horizontal="right" vertical="top" wrapText="1"/>
    </xf>
    <xf numFmtId="3" fontId="4" fillId="0" borderId="1" xfId="1" applyNumberFormat="1" applyFont="1" applyBorder="1" applyAlignment="1">
      <alignment horizontal="right" vertical="top"/>
    </xf>
    <xf numFmtId="3" fontId="8" fillId="0" borderId="9" xfId="1" applyNumberFormat="1" applyFont="1" applyBorder="1" applyAlignment="1">
      <alignment horizontal="right" vertical="top"/>
    </xf>
    <xf numFmtId="3" fontId="4" fillId="0" borderId="9" xfId="1" applyNumberFormat="1" applyFont="1" applyBorder="1" applyAlignment="1">
      <alignment horizontal="right" vertical="top"/>
    </xf>
    <xf numFmtId="3" fontId="4" fillId="0" borderId="2" xfId="1" applyNumberFormat="1" applyFont="1" applyBorder="1" applyAlignment="1">
      <alignment horizontal="right" vertical="top"/>
    </xf>
    <xf numFmtId="3" fontId="4" fillId="0" borderId="3" xfId="1" applyNumberFormat="1" applyFont="1" applyBorder="1" applyAlignment="1">
      <alignment horizontal="right" vertical="top"/>
    </xf>
    <xf numFmtId="3" fontId="8" fillId="0" borderId="10" xfId="1" applyNumberFormat="1" applyFont="1" applyFill="1" applyBorder="1" applyAlignment="1">
      <alignment horizontal="right" vertical="top"/>
    </xf>
    <xf numFmtId="3" fontId="4" fillId="0" borderId="10" xfId="1" applyNumberFormat="1" applyFont="1" applyBorder="1" applyAlignment="1">
      <alignment horizontal="right" vertical="top"/>
    </xf>
    <xf numFmtId="3" fontId="4" fillId="0" borderId="4" xfId="1" applyNumberFormat="1" applyFont="1" applyBorder="1" applyAlignment="1">
      <alignment horizontal="right" vertical="top"/>
    </xf>
    <xf numFmtId="3" fontId="4" fillId="0" borderId="14" xfId="1" applyNumberFormat="1" applyFont="1" applyBorder="1" applyAlignment="1">
      <alignment horizontal="right" vertical="top"/>
    </xf>
    <xf numFmtId="3" fontId="4" fillId="0" borderId="12" xfId="1" applyNumberFormat="1" applyFont="1" applyBorder="1" applyAlignment="1">
      <alignment horizontal="right" vertical="top"/>
    </xf>
    <xf numFmtId="3" fontId="4" fillId="0" borderId="3" xfId="1" applyNumberFormat="1" applyFont="1" applyFill="1" applyBorder="1" applyAlignment="1">
      <alignment horizontal="right" vertical="top"/>
    </xf>
    <xf numFmtId="3" fontId="4" fillId="0" borderId="13" xfId="1" applyNumberFormat="1" applyFont="1" applyFill="1" applyBorder="1" applyAlignment="1">
      <alignment horizontal="right" vertical="top"/>
    </xf>
    <xf numFmtId="3" fontId="10" fillId="0" borderId="0" xfId="0" applyNumberFormat="1" applyFont="1" applyAlignment="1">
      <alignment horizontal="right"/>
    </xf>
    <xf numFmtId="167" fontId="8" fillId="0" borderId="1" xfId="1" applyNumberFormat="1" applyFont="1" applyBorder="1" applyAlignment="1">
      <alignment horizontal="right" vertical="top"/>
    </xf>
    <xf numFmtId="0" fontId="7" fillId="0" borderId="0" xfId="0" applyFont="1" applyAlignment="1">
      <alignment horizontal="center" vertical="top"/>
    </xf>
    <xf numFmtId="0" fontId="5" fillId="8" borderId="1" xfId="0" applyFont="1" applyFill="1" applyBorder="1" applyAlignment="1">
      <alignment horizontal="center" vertical="center"/>
    </xf>
    <xf numFmtId="3" fontId="8" fillId="8" borderId="1" xfId="0" applyNumberFormat="1" applyFont="1" applyFill="1" applyBorder="1" applyAlignment="1">
      <alignment horizontal="center" vertical="center"/>
    </xf>
    <xf numFmtId="3" fontId="7" fillId="0" borderId="1" xfId="0" applyNumberFormat="1" applyFont="1" applyBorder="1" applyAlignment="1">
      <alignment horizontal="center" vertical="center"/>
    </xf>
    <xf numFmtId="3" fontId="4" fillId="5" borderId="1" xfId="0" applyNumberFormat="1" applyFont="1" applyFill="1" applyBorder="1" applyAlignment="1">
      <alignment horizontal="right" vertical="top"/>
    </xf>
    <xf numFmtId="0" fontId="4" fillId="7" borderId="1" xfId="0" applyFont="1" applyFill="1" applyBorder="1" applyAlignment="1">
      <alignment horizontal="center" vertical="top"/>
    </xf>
    <xf numFmtId="0" fontId="4" fillId="7" borderId="1" xfId="0" applyFont="1" applyFill="1" applyBorder="1" applyAlignment="1">
      <alignment vertical="top"/>
    </xf>
    <xf numFmtId="0" fontId="4" fillId="7" borderId="1" xfId="0" applyFont="1" applyFill="1" applyBorder="1" applyAlignment="1">
      <alignment horizontal="center" vertical="center"/>
    </xf>
    <xf numFmtId="0" fontId="4" fillId="7" borderId="1" xfId="0" applyFont="1" applyFill="1" applyBorder="1"/>
    <xf numFmtId="0" fontId="4" fillId="7" borderId="1" xfId="0" applyFont="1" applyFill="1" applyBorder="1" applyAlignment="1">
      <alignment horizontal="right" vertical="center"/>
    </xf>
    <xf numFmtId="164" fontId="4" fillId="7" borderId="1" xfId="0" applyNumberFormat="1" applyFont="1" applyFill="1" applyBorder="1" applyAlignment="1">
      <alignment vertical="top" wrapText="1"/>
    </xf>
    <xf numFmtId="164" fontId="4" fillId="7" borderId="1" xfId="0" applyNumberFormat="1" applyFont="1" applyFill="1" applyBorder="1" applyAlignment="1">
      <alignment vertical="top"/>
    </xf>
    <xf numFmtId="0" fontId="8" fillId="7" borderId="1" xfId="0" applyFont="1" applyFill="1" applyBorder="1" applyAlignment="1">
      <alignment vertical="top"/>
    </xf>
    <xf numFmtId="3" fontId="8" fillId="7" borderId="1" xfId="0" applyNumberFormat="1" applyFont="1" applyFill="1" applyBorder="1" applyAlignment="1">
      <alignment horizontal="right" vertical="top"/>
    </xf>
    <xf numFmtId="3" fontId="4" fillId="0" borderId="3" xfId="1" applyNumberFormat="1" applyFont="1" applyBorder="1" applyAlignment="1">
      <alignment horizontal="right" vertical="top" wrapText="1"/>
    </xf>
    <xf numFmtId="0" fontId="8" fillId="0" borderId="0" xfId="0" applyFont="1" applyAlignment="1">
      <alignment wrapText="1"/>
    </xf>
    <xf numFmtId="3" fontId="4" fillId="0" borderId="0" xfId="0" applyNumberFormat="1" applyFont="1" applyAlignment="1">
      <alignment horizontal="right" vertical="top" wrapText="1"/>
    </xf>
    <xf numFmtId="3" fontId="4" fillId="0" borderId="2" xfId="1" applyNumberFormat="1" applyFont="1" applyFill="1" applyBorder="1" applyAlignment="1">
      <alignment horizontal="right" vertical="top" wrapText="1"/>
    </xf>
    <xf numFmtId="49" fontId="9" fillId="0" borderId="1" xfId="0" applyNumberFormat="1" applyFont="1" applyBorder="1" applyAlignment="1">
      <alignment horizontal="right" vertical="center"/>
    </xf>
    <xf numFmtId="0" fontId="4" fillId="0" borderId="3" xfId="0" applyFont="1" applyBorder="1" applyAlignment="1">
      <alignment horizontal="right" vertical="center" wrapText="1"/>
    </xf>
    <xf numFmtId="164" fontId="4" fillId="0" borderId="2" xfId="0" applyNumberFormat="1" applyFont="1" applyBorder="1" applyAlignment="1">
      <alignment horizontal="right" vertical="center"/>
    </xf>
    <xf numFmtId="164" fontId="4" fillId="0" borderId="1" xfId="0" applyNumberFormat="1" applyFont="1" applyBorder="1" applyAlignment="1">
      <alignment horizontal="right" vertical="center"/>
    </xf>
    <xf numFmtId="165" fontId="8" fillId="0" borderId="1" xfId="1" applyFont="1" applyFill="1" applyBorder="1" applyAlignment="1">
      <alignment horizontal="right" vertical="center"/>
    </xf>
    <xf numFmtId="164" fontId="4" fillId="2" borderId="1" xfId="0" applyNumberFormat="1" applyFont="1" applyFill="1" applyBorder="1" applyAlignment="1">
      <alignment horizontal="right" vertical="center"/>
    </xf>
    <xf numFmtId="2" fontId="7" fillId="3" borderId="1" xfId="0" applyNumberFormat="1" applyFont="1" applyFill="1" applyBorder="1" applyAlignment="1">
      <alignment horizontal="right" vertical="center" shrinkToFit="1"/>
    </xf>
    <xf numFmtId="49" fontId="7" fillId="0" borderId="1" xfId="0" applyNumberFormat="1" applyFont="1" applyBorder="1" applyAlignment="1">
      <alignment horizontal="right" vertical="center" wrapText="1"/>
    </xf>
    <xf numFmtId="164" fontId="4" fillId="0" borderId="9" xfId="0" applyNumberFormat="1" applyFont="1" applyBorder="1" applyAlignment="1">
      <alignment horizontal="right" vertical="center" wrapText="1"/>
    </xf>
    <xf numFmtId="164" fontId="4" fillId="2" borderId="9" xfId="0" applyNumberFormat="1" applyFont="1" applyFill="1" applyBorder="1" applyAlignment="1">
      <alignment horizontal="right" vertical="center" wrapText="1"/>
    </xf>
    <xf numFmtId="164" fontId="4" fillId="0" borderId="3" xfId="0" applyNumberFormat="1" applyFont="1" applyBorder="1" applyAlignment="1">
      <alignment horizontal="right" vertical="center" wrapText="1"/>
    </xf>
    <xf numFmtId="164" fontId="4" fillId="0" borderId="2" xfId="0" applyNumberFormat="1" applyFont="1" applyBorder="1" applyAlignment="1">
      <alignment horizontal="right" vertical="center" wrapText="1"/>
    </xf>
    <xf numFmtId="164" fontId="4" fillId="2" borderId="2" xfId="0" applyNumberFormat="1" applyFont="1" applyFill="1" applyBorder="1" applyAlignment="1">
      <alignment horizontal="right" vertical="center" wrapText="1"/>
    </xf>
    <xf numFmtId="164" fontId="4" fillId="0" borderId="1" xfId="0" applyNumberFormat="1" applyFont="1" applyBorder="1" applyAlignment="1">
      <alignment horizontal="right" vertical="center" wrapText="1"/>
    </xf>
    <xf numFmtId="164" fontId="4" fillId="0" borderId="8" xfId="0" applyNumberFormat="1" applyFont="1" applyBorder="1" applyAlignment="1">
      <alignment horizontal="right" vertical="center" wrapText="1"/>
    </xf>
    <xf numFmtId="164" fontId="4" fillId="0" borderId="4" xfId="0" applyNumberFormat="1" applyFont="1" applyBorder="1" applyAlignment="1">
      <alignment horizontal="right" vertical="center" wrapText="1"/>
    </xf>
    <xf numFmtId="164" fontId="4" fillId="0" borderId="5" xfId="0" applyNumberFormat="1" applyFont="1" applyBorder="1" applyAlignment="1">
      <alignment horizontal="right" vertical="center" wrapText="1"/>
    </xf>
    <xf numFmtId="164" fontId="4" fillId="2" borderId="3" xfId="0" applyNumberFormat="1" applyFont="1" applyFill="1" applyBorder="1" applyAlignment="1">
      <alignment horizontal="right" vertical="center" wrapText="1"/>
    </xf>
    <xf numFmtId="165" fontId="8" fillId="0" borderId="11" xfId="1" applyFont="1" applyFill="1" applyBorder="1" applyAlignment="1">
      <alignment horizontal="right" vertical="center"/>
    </xf>
    <xf numFmtId="164" fontId="8" fillId="0" borderId="9" xfId="0" applyNumberFormat="1" applyFont="1" applyBorder="1" applyAlignment="1">
      <alignment horizontal="right" vertical="center" wrapText="1"/>
    </xf>
    <xf numFmtId="164" fontId="8" fillId="0" borderId="1" xfId="0" applyNumberFormat="1" applyFont="1" applyBorder="1" applyAlignment="1">
      <alignment horizontal="right" vertical="center" wrapText="1"/>
    </xf>
    <xf numFmtId="3" fontId="5" fillId="8" borderId="1" xfId="0" applyNumberFormat="1" applyFont="1" applyFill="1" applyBorder="1" applyAlignment="1">
      <alignment horizontal="center"/>
    </xf>
    <xf numFmtId="0" fontId="5" fillId="8" borderId="1" xfId="0" applyFont="1" applyFill="1" applyBorder="1" applyAlignment="1">
      <alignment horizontal="center"/>
    </xf>
    <xf numFmtId="0" fontId="15" fillId="0" borderId="1" xfId="0" applyFont="1" applyBorder="1" applyAlignment="1">
      <alignment horizontal="right" vertical="center" wrapText="1"/>
    </xf>
    <xf numFmtId="0" fontId="15" fillId="0" borderId="1" xfId="0" applyFont="1" applyBorder="1" applyAlignment="1">
      <alignment horizontal="right" vertical="center"/>
    </xf>
    <xf numFmtId="0" fontId="15" fillId="7" borderId="1" xfId="0" applyFont="1" applyFill="1" applyBorder="1" applyAlignment="1">
      <alignment horizontal="right" vertical="center"/>
    </xf>
    <xf numFmtId="3" fontId="4" fillId="0" borderId="11" xfId="1" applyNumberFormat="1" applyFont="1" applyFill="1" applyBorder="1" applyAlignment="1">
      <alignment horizontal="right" vertical="top"/>
    </xf>
    <xf numFmtId="3" fontId="4" fillId="0" borderId="15" xfId="1" applyNumberFormat="1" applyFont="1" applyFill="1" applyBorder="1" applyAlignment="1">
      <alignment horizontal="right" vertical="top"/>
    </xf>
    <xf numFmtId="165" fontId="4" fillId="0" borderId="11" xfId="1" applyFont="1" applyFill="1" applyBorder="1" applyAlignment="1">
      <alignment vertical="top"/>
    </xf>
    <xf numFmtId="0" fontId="4" fillId="0" borderId="11" xfId="0" applyFont="1" applyBorder="1" applyAlignment="1">
      <alignment horizontal="right" vertical="center"/>
    </xf>
    <xf numFmtId="164" fontId="4" fillId="0" borderId="11" xfId="0" applyNumberFormat="1" applyFont="1" applyBorder="1" applyAlignment="1">
      <alignment horizontal="right" vertical="center" wrapText="1"/>
    </xf>
    <xf numFmtId="164" fontId="4" fillId="2" borderId="11" xfId="0" applyNumberFormat="1" applyFont="1" applyFill="1" applyBorder="1" applyAlignment="1">
      <alignment horizontal="right" vertical="center" wrapText="1"/>
    </xf>
    <xf numFmtId="0" fontId="4" fillId="2" borderId="2" xfId="0" applyFont="1" applyFill="1" applyBorder="1" applyAlignment="1">
      <alignment vertical="top" wrapText="1"/>
    </xf>
    <xf numFmtId="3" fontId="4" fillId="2" borderId="2" xfId="1" applyNumberFormat="1" applyFont="1" applyFill="1" applyBorder="1" applyAlignment="1">
      <alignment horizontal="right" vertical="top" wrapText="1"/>
    </xf>
    <xf numFmtId="0" fontId="5" fillId="8" borderId="1" xfId="0" applyFont="1" applyFill="1" applyBorder="1" applyAlignment="1">
      <alignment horizontal="center" vertical="center"/>
    </xf>
    <xf numFmtId="0" fontId="8" fillId="8" borderId="1" xfId="0" applyFont="1" applyFill="1" applyBorder="1" applyAlignment="1">
      <alignment horizontal="center" vertical="center" wrapText="1"/>
    </xf>
    <xf numFmtId="0" fontId="8" fillId="8" borderId="1" xfId="0" applyFont="1" applyFill="1" applyBorder="1" applyAlignment="1">
      <alignment horizontal="center" vertical="center"/>
    </xf>
    <xf numFmtId="0" fontId="4" fillId="0" borderId="2" xfId="0" applyFont="1" applyFill="1" applyBorder="1" applyAlignment="1">
      <alignment horizontal="left" vertical="top"/>
    </xf>
    <xf numFmtId="0" fontId="10" fillId="0" borderId="0" xfId="0" applyFont="1" applyBorder="1"/>
    <xf numFmtId="0" fontId="4" fillId="0" borderId="0" xfId="0" applyFont="1" applyBorder="1"/>
    <xf numFmtId="0" fontId="2" fillId="0" borderId="0" xfId="0" applyFont="1" applyBorder="1"/>
    <xf numFmtId="0" fontId="4" fillId="0" borderId="0" xfId="0" applyFont="1" applyBorder="1" applyAlignment="1">
      <alignment horizontal="center" vertical="center"/>
    </xf>
    <xf numFmtId="0" fontId="8" fillId="0" borderId="0" xfId="0" applyFont="1" applyBorder="1"/>
    <xf numFmtId="3" fontId="4" fillId="3" borderId="1" xfId="1" applyNumberFormat="1" applyFont="1" applyFill="1" applyBorder="1" applyAlignment="1">
      <alignment horizontal="right" vertical="top" wrapText="1"/>
    </xf>
    <xf numFmtId="0" fontId="4" fillId="0" borderId="1" xfId="0" applyFont="1" applyBorder="1" applyAlignment="1">
      <alignment horizontal="left" vertical="top"/>
    </xf>
    <xf numFmtId="3" fontId="4" fillId="0" borderId="1" xfId="0" applyNumberFormat="1" applyFont="1" applyBorder="1" applyAlignment="1">
      <alignment horizontal="right" vertical="top"/>
    </xf>
    <xf numFmtId="3" fontId="4" fillId="0" borderId="1" xfId="1" applyNumberFormat="1" applyFont="1" applyFill="1" applyBorder="1" applyAlignment="1">
      <alignment horizontal="right" vertical="top" wrapText="1"/>
    </xf>
    <xf numFmtId="0" fontId="4" fillId="0" borderId="1" xfId="0" applyFont="1" applyFill="1" applyBorder="1" applyAlignment="1">
      <alignment horizontal="left" vertical="top"/>
    </xf>
    <xf numFmtId="0" fontId="4" fillId="0" borderId="1" xfId="0" applyFont="1" applyFill="1" applyBorder="1" applyAlignment="1">
      <alignment vertical="top" wrapText="1"/>
    </xf>
    <xf numFmtId="3" fontId="4" fillId="0" borderId="1" xfId="0" applyNumberFormat="1" applyFont="1" applyBorder="1" applyAlignment="1">
      <alignment horizontal="right" vertical="center" wrapText="1"/>
    </xf>
    <xf numFmtId="0" fontId="8" fillId="4" borderId="1" xfId="0" applyFont="1" applyFill="1" applyBorder="1" applyAlignment="1">
      <alignment vertical="top" wrapText="1"/>
    </xf>
    <xf numFmtId="3" fontId="8" fillId="0" borderId="1" xfId="1" applyNumberFormat="1" applyFont="1" applyBorder="1" applyAlignment="1">
      <alignment horizontal="right" vertical="top"/>
    </xf>
    <xf numFmtId="0" fontId="4" fillId="0" borderId="1" xfId="0" applyFont="1" applyBorder="1" applyAlignment="1">
      <alignment horizontal="center" vertical="top" wrapText="1"/>
    </xf>
    <xf numFmtId="3" fontId="8" fillId="0" borderId="1" xfId="1" applyNumberFormat="1" applyFont="1" applyFill="1" applyBorder="1" applyAlignment="1">
      <alignment horizontal="right" vertical="top"/>
    </xf>
    <xf numFmtId="0" fontId="4" fillId="0" borderId="1" xfId="0" quotePrefix="1" applyFont="1" applyBorder="1" applyAlignment="1">
      <alignment vertical="top" wrapText="1"/>
    </xf>
    <xf numFmtId="3" fontId="4" fillId="0" borderId="1" xfId="1" applyNumberFormat="1" applyFont="1" applyFill="1" applyBorder="1" applyAlignment="1">
      <alignment horizontal="right" vertical="top"/>
    </xf>
    <xf numFmtId="165" fontId="4" fillId="0" borderId="1" xfId="1" applyFont="1" applyFill="1" applyBorder="1" applyAlignment="1">
      <alignment vertical="top"/>
    </xf>
    <xf numFmtId="0" fontId="15" fillId="0" borderId="1" xfId="0" applyFont="1" applyBorder="1" applyAlignment="1">
      <alignment vertical="center"/>
    </xf>
    <xf numFmtId="0" fontId="8" fillId="9" borderId="1" xfId="0" applyFont="1" applyFill="1" applyBorder="1" applyAlignment="1">
      <alignment horizontal="center" vertical="center"/>
    </xf>
    <xf numFmtId="0" fontId="8" fillId="9" borderId="1" xfId="0" applyFont="1" applyFill="1" applyBorder="1" applyAlignment="1">
      <alignment horizontal="center" vertical="center" wrapText="1"/>
    </xf>
    <xf numFmtId="0" fontId="5" fillId="9" borderId="1" xfId="0" applyFont="1" applyFill="1" applyBorder="1" applyAlignment="1">
      <alignment horizontal="center" vertical="center"/>
    </xf>
    <xf numFmtId="49" fontId="9" fillId="0" borderId="1" xfId="0" applyNumberFormat="1" applyFont="1" applyBorder="1" applyAlignment="1">
      <alignment horizontal="right" vertical="top"/>
    </xf>
    <xf numFmtId="2" fontId="7" fillId="3" borderId="1" xfId="0" applyNumberFormat="1" applyFont="1" applyFill="1" applyBorder="1" applyAlignment="1">
      <alignment horizontal="right" vertical="top" shrinkToFit="1"/>
    </xf>
    <xf numFmtId="49" fontId="7" fillId="0" borderId="1" xfId="0" applyNumberFormat="1" applyFont="1" applyBorder="1" applyAlignment="1">
      <alignment horizontal="right" vertical="top" wrapText="1"/>
    </xf>
    <xf numFmtId="0" fontId="4" fillId="0" borderId="1" xfId="0" applyFont="1" applyBorder="1" applyAlignment="1">
      <alignment horizontal="right" vertical="top"/>
    </xf>
    <xf numFmtId="164" fontId="4" fillId="0" borderId="1" xfId="0" applyNumberFormat="1" applyFont="1" applyBorder="1" applyAlignment="1">
      <alignment horizontal="right" vertical="top"/>
    </xf>
    <xf numFmtId="164" fontId="4" fillId="2" borderId="1" xfId="0" applyNumberFormat="1" applyFont="1" applyFill="1" applyBorder="1" applyAlignment="1">
      <alignment horizontal="right" vertical="top"/>
    </xf>
    <xf numFmtId="164" fontId="8" fillId="0" borderId="1" xfId="0" applyNumberFormat="1" applyFont="1" applyBorder="1" applyAlignment="1">
      <alignment horizontal="right" vertical="top"/>
    </xf>
    <xf numFmtId="164" fontId="4" fillId="0" borderId="1" xfId="0" applyNumberFormat="1" applyFont="1" applyFill="1" applyBorder="1" applyAlignment="1">
      <alignment horizontal="right" vertical="top"/>
    </xf>
    <xf numFmtId="165" fontId="8" fillId="0" borderId="1" xfId="1" applyFont="1" applyFill="1" applyBorder="1" applyAlignment="1">
      <alignment horizontal="right" vertical="top"/>
    </xf>
    <xf numFmtId="164" fontId="8" fillId="0" borderId="1" xfId="0" applyNumberFormat="1" applyFont="1" applyFill="1" applyBorder="1" applyAlignment="1">
      <alignment horizontal="right" vertical="top"/>
    </xf>
    <xf numFmtId="0" fontId="4" fillId="0" borderId="1" xfId="0" applyFont="1" applyBorder="1" applyAlignment="1">
      <alignment horizontal="right" vertical="top" wrapText="1"/>
    </xf>
    <xf numFmtId="0" fontId="8" fillId="0" borderId="1" xfId="0" applyFont="1" applyBorder="1" applyAlignment="1">
      <alignment horizontal="right" vertical="top"/>
    </xf>
    <xf numFmtId="164" fontId="4" fillId="7" borderId="1" xfId="0" applyNumberFormat="1" applyFont="1" applyFill="1" applyBorder="1" applyAlignment="1">
      <alignment horizontal="right" vertical="top"/>
    </xf>
    <xf numFmtId="0" fontId="4" fillId="2" borderId="1" xfId="0" applyFont="1" applyFill="1" applyBorder="1" applyAlignment="1">
      <alignment vertical="top" wrapText="1"/>
    </xf>
    <xf numFmtId="3" fontId="4" fillId="2" borderId="1" xfId="1" applyNumberFormat="1" applyFont="1" applyFill="1" applyBorder="1" applyAlignment="1">
      <alignment horizontal="right" vertical="top" wrapText="1"/>
    </xf>
    <xf numFmtId="0" fontId="15" fillId="0" borderId="1" xfId="0" applyFont="1" applyBorder="1" applyAlignment="1">
      <alignment horizontal="right" vertical="center"/>
    </xf>
    <xf numFmtId="0" fontId="5" fillId="9" borderId="1" xfId="0" applyFont="1" applyFill="1" applyBorder="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center"/>
    </xf>
    <xf numFmtId="0" fontId="11" fillId="0" borderId="0" xfId="0" applyFont="1" applyAlignment="1">
      <alignment horizontal="center" vertical="center"/>
    </xf>
    <xf numFmtId="0" fontId="3" fillId="0" borderId="0" xfId="0" applyFont="1" applyAlignment="1">
      <alignment horizontal="center"/>
    </xf>
    <xf numFmtId="0" fontId="8" fillId="0" borderId="0" xfId="0" applyFont="1" applyAlignment="1">
      <alignment horizontal="center" vertical="center"/>
    </xf>
    <xf numFmtId="0" fontId="14" fillId="0" borderId="0" xfId="0" applyFont="1" applyAlignment="1">
      <alignment horizontal="center" vertical="top"/>
    </xf>
    <xf numFmtId="0" fontId="5" fillId="8" borderId="1" xfId="0" applyFont="1" applyFill="1" applyBorder="1" applyAlignment="1">
      <alignment horizontal="center" vertical="center" wrapText="1"/>
    </xf>
    <xf numFmtId="0" fontId="12" fillId="7" borderId="0" xfId="0" applyFont="1" applyFill="1" applyAlignment="1">
      <alignment horizontal="center" vertical="center"/>
    </xf>
    <xf numFmtId="0" fontId="2" fillId="0" borderId="0" xfId="0" applyFont="1" applyAlignment="1">
      <alignment horizontal="center" vertical="center"/>
    </xf>
    <xf numFmtId="0" fontId="5" fillId="8" borderId="8" xfId="0" applyFont="1" applyFill="1" applyBorder="1" applyAlignment="1">
      <alignment horizontal="center" vertical="center" wrapText="1"/>
    </xf>
    <xf numFmtId="0" fontId="5" fillId="8" borderId="11" xfId="0" applyFont="1" applyFill="1" applyBorder="1" applyAlignment="1">
      <alignment horizontal="center" vertical="center" wrapText="1"/>
    </xf>
    <xf numFmtId="0" fontId="8" fillId="8" borderId="8" xfId="0" applyFont="1" applyFill="1" applyBorder="1" applyAlignment="1">
      <alignment horizontal="left" vertical="center"/>
    </xf>
    <xf numFmtId="0" fontId="8" fillId="8" borderId="11" xfId="0" applyFont="1" applyFill="1" applyBorder="1" applyAlignment="1">
      <alignment horizontal="left" vertical="center"/>
    </xf>
    <xf numFmtId="0" fontId="8" fillId="8" borderId="8" xfId="0" applyFont="1" applyFill="1" applyBorder="1" applyAlignment="1">
      <alignment horizontal="center" vertical="center" wrapText="1"/>
    </xf>
    <xf numFmtId="0" fontId="8" fillId="8" borderId="11" xfId="0" applyFont="1" applyFill="1" applyBorder="1" applyAlignment="1">
      <alignment horizontal="center" vertical="center" wrapText="1"/>
    </xf>
    <xf numFmtId="3"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xf>
    <xf numFmtId="0" fontId="15" fillId="0" borderId="1" xfId="0" applyFont="1" applyBorder="1" applyAlignment="1">
      <alignment horizontal="right" vertical="center"/>
    </xf>
    <xf numFmtId="0" fontId="15" fillId="0" borderId="1" xfId="0" applyFont="1" applyBorder="1" applyAlignment="1">
      <alignment horizontal="right" vertical="center" wrapText="1"/>
    </xf>
    <xf numFmtId="0" fontId="8" fillId="9" borderId="1" xfId="0" applyFont="1" applyFill="1" applyBorder="1" applyAlignment="1">
      <alignment horizontal="center" vertical="center" wrapText="1"/>
    </xf>
    <xf numFmtId="0" fontId="12" fillId="0" borderId="0" xfId="0" applyFont="1" applyAlignment="1">
      <alignment horizontal="center" vertical="center"/>
    </xf>
    <xf numFmtId="0" fontId="14" fillId="0" borderId="0" xfId="0" applyFont="1" applyAlignment="1">
      <alignment horizontal="center" vertical="center"/>
    </xf>
    <xf numFmtId="0" fontId="8" fillId="8" borderId="1" xfId="0" applyFont="1" applyFill="1" applyBorder="1" applyAlignment="1">
      <alignment horizontal="center" vertical="center"/>
    </xf>
    <xf numFmtId="3" fontId="8" fillId="8" borderId="1" xfId="0" applyNumberFormat="1" applyFont="1" applyFill="1" applyBorder="1" applyAlignment="1">
      <alignment horizontal="center" vertical="center" wrapText="1"/>
    </xf>
    <xf numFmtId="0" fontId="8" fillId="8" borderId="1" xfId="0" applyFont="1" applyFill="1" applyBorder="1" applyAlignment="1">
      <alignment horizontal="center" vertical="center" wrapText="1"/>
    </xf>
    <xf numFmtId="0" fontId="16" fillId="0" borderId="1" xfId="0" applyFont="1" applyBorder="1" applyAlignment="1">
      <alignment horizontal="right" vertical="center" wrapText="1"/>
    </xf>
    <xf numFmtId="0" fontId="5" fillId="9" borderId="1"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5" fillId="9" borderId="7" xfId="0" applyFont="1" applyFill="1" applyBorder="1" applyAlignment="1">
      <alignment horizontal="center" vertical="center" wrapText="1"/>
    </xf>
    <xf numFmtId="0" fontId="15" fillId="0" borderId="6" xfId="0" applyFont="1" applyBorder="1" applyAlignment="1">
      <alignment horizontal="center" vertical="center"/>
    </xf>
    <xf numFmtId="0" fontId="15" fillId="0" borderId="16" xfId="0"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722140</xdr:colOff>
      <xdr:row>2</xdr:row>
      <xdr:rowOff>46264</xdr:rowOff>
    </xdr:from>
    <xdr:to>
      <xdr:col>1</xdr:col>
      <xdr:colOff>1512715</xdr:colOff>
      <xdr:row>2</xdr:row>
      <xdr:rowOff>46264</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1225604" y="454478"/>
          <a:ext cx="790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168088</xdr:colOff>
      <xdr:row>2</xdr:row>
      <xdr:rowOff>67235</xdr:rowOff>
    </xdr:from>
    <xdr:to>
      <xdr:col>21</xdr:col>
      <xdr:colOff>280147</xdr:colOff>
      <xdr:row>2</xdr:row>
      <xdr:rowOff>67235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16080441" y="481853"/>
          <a:ext cx="2084294"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1229285</xdr:colOff>
      <xdr:row>2</xdr:row>
      <xdr:rowOff>17369</xdr:rowOff>
    </xdr:from>
    <xdr:to>
      <xdr:col>1</xdr:col>
      <xdr:colOff>2019860</xdr:colOff>
      <xdr:row>2</xdr:row>
      <xdr:rowOff>17369</xdr:rowOff>
    </xdr:to>
    <xdr:cxnSp macro="">
      <xdr:nvCxnSpPr>
        <xdr:cNvPr id="4" name="Straight Connector 3">
          <a:extLst>
            <a:ext uri="{FF2B5EF4-FFF2-40B4-BE49-F238E27FC236}">
              <a16:creationId xmlns:a16="http://schemas.microsoft.com/office/drawing/2014/main" id="{00000000-0008-0000-0200-000002000000}"/>
            </a:ext>
          </a:extLst>
        </xdr:cNvPr>
        <xdr:cNvCxnSpPr/>
      </xdr:nvCxnSpPr>
      <xdr:spPr>
        <a:xfrm>
          <a:off x="1845609" y="431987"/>
          <a:ext cx="790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667306</xdr:colOff>
      <xdr:row>2</xdr:row>
      <xdr:rowOff>28575</xdr:rowOff>
    </xdr:from>
    <xdr:to>
      <xdr:col>19</xdr:col>
      <xdr:colOff>248541</xdr:colOff>
      <xdr:row>2</xdr:row>
      <xdr:rowOff>28577</xdr:rowOff>
    </xdr:to>
    <xdr:cxnSp macro="">
      <xdr:nvCxnSpPr>
        <xdr:cNvPr id="5" name="Straight Connector 4">
          <a:extLst>
            <a:ext uri="{FF2B5EF4-FFF2-40B4-BE49-F238E27FC236}">
              <a16:creationId xmlns:a16="http://schemas.microsoft.com/office/drawing/2014/main" id="{00000000-0008-0000-0200-000003000000}"/>
            </a:ext>
          </a:extLst>
        </xdr:cNvPr>
        <xdr:cNvCxnSpPr/>
      </xdr:nvCxnSpPr>
      <xdr:spPr>
        <a:xfrm flipV="1">
          <a:off x="12646394" y="443193"/>
          <a:ext cx="1800000"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1294239</xdr:colOff>
      <xdr:row>2</xdr:row>
      <xdr:rowOff>28575</xdr:rowOff>
    </xdr:from>
    <xdr:to>
      <xdr:col>1</xdr:col>
      <xdr:colOff>2084814</xdr:colOff>
      <xdr:row>2</xdr:row>
      <xdr:rowOff>28575</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1898263" y="435130"/>
          <a:ext cx="790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606577</xdr:colOff>
      <xdr:row>2</xdr:row>
      <xdr:rowOff>60343</xdr:rowOff>
    </xdr:from>
    <xdr:to>
      <xdr:col>19</xdr:col>
      <xdr:colOff>389961</xdr:colOff>
      <xdr:row>2</xdr:row>
      <xdr:rowOff>61334</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flipV="1">
          <a:off x="11235083" y="466898"/>
          <a:ext cx="2013628" cy="99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1294239</xdr:colOff>
      <xdr:row>2</xdr:row>
      <xdr:rowOff>28575</xdr:rowOff>
    </xdr:from>
    <xdr:to>
      <xdr:col>1</xdr:col>
      <xdr:colOff>2084814</xdr:colOff>
      <xdr:row>2</xdr:row>
      <xdr:rowOff>28575</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a:off x="1903839" y="438150"/>
          <a:ext cx="790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668605</xdr:colOff>
      <xdr:row>2</xdr:row>
      <xdr:rowOff>18061</xdr:rowOff>
    </xdr:from>
    <xdr:to>
      <xdr:col>19</xdr:col>
      <xdr:colOff>242207</xdr:colOff>
      <xdr:row>2</xdr:row>
      <xdr:rowOff>19052</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flipV="1">
          <a:off x="11127055" y="427636"/>
          <a:ext cx="1802452" cy="99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177"/>
  <sheetViews>
    <sheetView zoomScaleNormal="100" workbookViewId="0">
      <pane ySplit="15" topLeftCell="A127" activePane="bottomLeft" state="frozen"/>
      <selection activeCell="A11" sqref="A11"/>
      <selection pane="bottomLeft" activeCell="I130" sqref="I130"/>
    </sheetView>
  </sheetViews>
  <sheetFormatPr defaultColWidth="9.140625" defaultRowHeight="15" x14ac:dyDescent="0.25"/>
  <cols>
    <col min="1" max="1" width="6.140625" style="37" customWidth="1"/>
    <col min="2" max="2" width="49.28515625" style="38" customWidth="1"/>
    <col min="3" max="3" width="12.140625" style="55" bestFit="1" customWidth="1"/>
    <col min="4" max="4" width="12.28515625" style="55" bestFit="1" customWidth="1"/>
    <col min="5" max="5" width="15.5703125" style="55" customWidth="1"/>
    <col min="6" max="6" width="12.28515625" style="38" customWidth="1"/>
    <col min="7" max="7" width="14.5703125" style="38" customWidth="1"/>
    <col min="8" max="8" width="19.5703125" style="38" bestFit="1" customWidth="1"/>
    <col min="9" max="9" width="18.140625" style="38" bestFit="1" customWidth="1"/>
    <col min="10" max="10" width="18" style="38" bestFit="1" customWidth="1"/>
    <col min="11" max="11" width="15" style="38" customWidth="1"/>
    <col min="12" max="14" width="21.85546875" style="38" customWidth="1"/>
    <col min="15" max="16384" width="9.140625" style="38"/>
  </cols>
  <sheetData>
    <row r="1" spans="1:14" s="21" customFormat="1" ht="15.75" x14ac:dyDescent="0.25">
      <c r="A1" s="197" t="s">
        <v>205</v>
      </c>
      <c r="B1" s="197"/>
      <c r="C1" s="99"/>
      <c r="D1" s="99"/>
      <c r="E1" s="99"/>
      <c r="K1" s="198" t="s">
        <v>152</v>
      </c>
      <c r="L1" s="198"/>
      <c r="M1" s="198"/>
      <c r="N1" s="198"/>
    </row>
    <row r="2" spans="1:14" s="21" customFormat="1" ht="16.5" x14ac:dyDescent="0.25">
      <c r="A2" s="199" t="s">
        <v>151</v>
      </c>
      <c r="B2" s="199"/>
      <c r="C2" s="99"/>
      <c r="D2" s="99"/>
      <c r="E2" s="99"/>
      <c r="K2" s="200" t="s">
        <v>153</v>
      </c>
      <c r="L2" s="200"/>
      <c r="M2" s="200"/>
      <c r="N2" s="200"/>
    </row>
    <row r="3" spans="1:14" s="2" customFormat="1" x14ac:dyDescent="0.25">
      <c r="A3" s="201" t="s">
        <v>249</v>
      </c>
      <c r="B3" s="201"/>
      <c r="C3" s="201"/>
      <c r="D3" s="201"/>
      <c r="E3" s="201"/>
      <c r="F3" s="201"/>
      <c r="G3" s="201"/>
      <c r="H3" s="201"/>
      <c r="I3" s="201"/>
      <c r="J3" s="201"/>
      <c r="K3" s="201"/>
      <c r="L3" s="201"/>
      <c r="M3" s="201"/>
      <c r="N3" s="201"/>
    </row>
    <row r="4" spans="1:14" s="2" customFormat="1" ht="18.75" x14ac:dyDescent="0.25">
      <c r="A4" s="204" t="s">
        <v>154</v>
      </c>
      <c r="B4" s="204"/>
      <c r="C4" s="204"/>
      <c r="D4" s="204"/>
      <c r="E4" s="204"/>
      <c r="F4" s="204"/>
      <c r="G4" s="204"/>
      <c r="H4" s="204"/>
      <c r="I4" s="204"/>
      <c r="J4" s="204"/>
      <c r="K4" s="204"/>
      <c r="L4" s="204"/>
      <c r="M4" s="204"/>
      <c r="N4" s="204"/>
    </row>
    <row r="5" spans="1:14" s="1" customFormat="1" ht="19.5" x14ac:dyDescent="0.3">
      <c r="A5" s="205" t="s">
        <v>248</v>
      </c>
      <c r="B5" s="205"/>
      <c r="C5" s="205"/>
      <c r="D5" s="205"/>
      <c r="E5" s="205"/>
      <c r="F5" s="205"/>
      <c r="G5" s="205"/>
      <c r="H5" s="205"/>
      <c r="I5" s="205"/>
      <c r="J5" s="205"/>
      <c r="K5" s="205"/>
      <c r="L5" s="205"/>
      <c r="M5" s="205"/>
      <c r="N5" s="205"/>
    </row>
    <row r="6" spans="1:14" s="39" customFormat="1" ht="19.5" x14ac:dyDescent="0.25">
      <c r="A6" s="202" t="s">
        <v>300</v>
      </c>
      <c r="B6" s="202"/>
      <c r="C6" s="202"/>
      <c r="D6" s="202"/>
      <c r="E6" s="202"/>
      <c r="F6" s="202"/>
      <c r="G6" s="202"/>
      <c r="H6" s="202"/>
      <c r="I6" s="202"/>
      <c r="J6" s="202"/>
      <c r="K6" s="202"/>
      <c r="L6" s="202"/>
      <c r="M6" s="202"/>
      <c r="N6" s="202"/>
    </row>
    <row r="7" spans="1:14" s="39" customFormat="1" ht="19.5" x14ac:dyDescent="0.25">
      <c r="A7" s="62"/>
      <c r="B7" s="62"/>
      <c r="C7" s="62"/>
      <c r="D7" s="62"/>
      <c r="E7" s="62"/>
      <c r="F7" s="62"/>
      <c r="G7" s="62"/>
      <c r="H7" s="62"/>
      <c r="I7" s="62"/>
      <c r="J7" s="62"/>
      <c r="K7" s="62"/>
      <c r="L7" s="62"/>
      <c r="M7" s="62"/>
      <c r="N7" s="62"/>
    </row>
    <row r="8" spans="1:14" ht="29.25" customHeight="1" x14ac:dyDescent="0.25">
      <c r="A8" s="208" t="s">
        <v>0</v>
      </c>
      <c r="B8" s="210" t="s">
        <v>252</v>
      </c>
      <c r="C8" s="212" t="s">
        <v>238</v>
      </c>
      <c r="D8" s="212"/>
      <c r="E8" s="212"/>
      <c r="F8" s="203" t="s">
        <v>250</v>
      </c>
      <c r="G8" s="203"/>
      <c r="H8" s="203"/>
      <c r="I8" s="206" t="s">
        <v>251</v>
      </c>
    </row>
    <row r="9" spans="1:14" x14ac:dyDescent="0.2">
      <c r="A9" s="209"/>
      <c r="B9" s="211"/>
      <c r="C9" s="140" t="s">
        <v>1</v>
      </c>
      <c r="D9" s="140" t="s">
        <v>2</v>
      </c>
      <c r="E9" s="140" t="s">
        <v>3</v>
      </c>
      <c r="F9" s="141" t="s">
        <v>1</v>
      </c>
      <c r="G9" s="141" t="s">
        <v>2</v>
      </c>
      <c r="H9" s="141" t="s">
        <v>3</v>
      </c>
      <c r="I9" s="207"/>
    </row>
    <row r="10" spans="1:14" x14ac:dyDescent="0.25">
      <c r="A10" s="9">
        <v>1</v>
      </c>
      <c r="B10" s="7" t="s">
        <v>137</v>
      </c>
      <c r="C10" s="100">
        <f>C133</f>
        <v>1533</v>
      </c>
      <c r="D10" s="100">
        <f>D133</f>
        <v>6772</v>
      </c>
      <c r="E10" s="100">
        <f>E133</f>
        <v>17917</v>
      </c>
      <c r="F10" s="53">
        <f>L133</f>
        <v>0</v>
      </c>
      <c r="G10" s="53">
        <f t="shared" ref="G10:H10" si="0">M133</f>
        <v>0</v>
      </c>
      <c r="H10" s="53">
        <f t="shared" si="0"/>
        <v>0</v>
      </c>
      <c r="I10" s="53">
        <f>SUM(F10:H10)</f>
        <v>0</v>
      </c>
    </row>
    <row r="11" spans="1:14" x14ac:dyDescent="0.25">
      <c r="B11" s="54"/>
      <c r="C11" s="58"/>
      <c r="D11" s="58"/>
      <c r="E11" s="58"/>
      <c r="F11" s="52"/>
      <c r="G11" s="52"/>
    </row>
    <row r="12" spans="1:14" x14ac:dyDescent="0.25">
      <c r="B12" s="54"/>
      <c r="C12" s="58"/>
      <c r="D12" s="58"/>
      <c r="E12" s="58"/>
      <c r="F12" s="52"/>
      <c r="G12" s="52"/>
    </row>
    <row r="13" spans="1:14" s="17" customFormat="1" ht="30" customHeight="1" x14ac:dyDescent="0.25">
      <c r="A13" s="213" t="s">
        <v>0</v>
      </c>
      <c r="B13" s="213" t="s">
        <v>4</v>
      </c>
      <c r="C13" s="212" t="s">
        <v>238</v>
      </c>
      <c r="D13" s="212"/>
      <c r="E13" s="212"/>
      <c r="F13" s="203" t="s">
        <v>239</v>
      </c>
      <c r="G13" s="203" t="s">
        <v>240</v>
      </c>
      <c r="H13" s="223" t="s">
        <v>241</v>
      </c>
      <c r="I13" s="223"/>
      <c r="J13" s="223"/>
      <c r="K13" s="223"/>
      <c r="L13" s="224" t="s">
        <v>253</v>
      </c>
      <c r="M13" s="225"/>
      <c r="N13" s="225"/>
    </row>
    <row r="14" spans="1:14" s="17" customFormat="1" ht="25.5" x14ac:dyDescent="0.25">
      <c r="A14" s="213"/>
      <c r="B14" s="213"/>
      <c r="C14" s="102" t="s">
        <v>1</v>
      </c>
      <c r="D14" s="102" t="s">
        <v>2</v>
      </c>
      <c r="E14" s="102" t="s">
        <v>3</v>
      </c>
      <c r="F14" s="203"/>
      <c r="G14" s="203"/>
      <c r="H14" s="196" t="s">
        <v>242</v>
      </c>
      <c r="I14" s="196" t="s">
        <v>243</v>
      </c>
      <c r="J14" s="196" t="s">
        <v>244</v>
      </c>
      <c r="K14" s="196" t="s">
        <v>245</v>
      </c>
      <c r="L14" s="179" t="s">
        <v>1</v>
      </c>
      <c r="M14" s="179" t="s">
        <v>2</v>
      </c>
      <c r="N14" s="179" t="s">
        <v>3</v>
      </c>
    </row>
    <row r="15" spans="1:14" s="101" customFormat="1" x14ac:dyDescent="0.25">
      <c r="A15" s="40" t="s">
        <v>114</v>
      </c>
      <c r="B15" s="40" t="s">
        <v>115</v>
      </c>
      <c r="C15" s="40" t="s">
        <v>116</v>
      </c>
      <c r="D15" s="40" t="s">
        <v>117</v>
      </c>
      <c r="E15" s="40" t="s">
        <v>118</v>
      </c>
      <c r="F15" s="40" t="s">
        <v>119</v>
      </c>
      <c r="G15" s="40" t="s">
        <v>120</v>
      </c>
      <c r="H15" s="40" t="s">
        <v>121</v>
      </c>
      <c r="I15" s="40" t="s">
        <v>122</v>
      </c>
      <c r="J15" s="40" t="s">
        <v>123</v>
      </c>
      <c r="K15" s="40" t="s">
        <v>124</v>
      </c>
      <c r="L15" s="40" t="s">
        <v>131</v>
      </c>
      <c r="M15" s="40" t="s">
        <v>132</v>
      </c>
      <c r="N15" s="40" t="s">
        <v>133</v>
      </c>
    </row>
    <row r="16" spans="1:14" x14ac:dyDescent="0.25">
      <c r="A16" s="41" t="s">
        <v>143</v>
      </c>
      <c r="B16" s="42" t="s">
        <v>145</v>
      </c>
      <c r="C16" s="56"/>
      <c r="D16" s="56"/>
      <c r="E16" s="56"/>
      <c r="F16" s="43"/>
      <c r="G16" s="43"/>
      <c r="H16" s="63"/>
      <c r="I16" s="63"/>
      <c r="J16" s="63"/>
      <c r="K16" s="63"/>
      <c r="L16" s="63"/>
      <c r="M16" s="63"/>
      <c r="N16" s="63"/>
    </row>
    <row r="17" spans="1:14" x14ac:dyDescent="0.25">
      <c r="A17" s="28">
        <v>1</v>
      </c>
      <c r="B17" s="29" t="s">
        <v>268</v>
      </c>
      <c r="C17" s="79"/>
      <c r="D17" s="79"/>
      <c r="E17" s="79"/>
      <c r="F17" s="6"/>
      <c r="G17" s="6"/>
      <c r="H17" s="74"/>
      <c r="I17" s="74"/>
      <c r="J17" s="74"/>
      <c r="K17" s="74"/>
      <c r="L17" s="74"/>
      <c r="M17" s="74"/>
      <c r="N17" s="74"/>
    </row>
    <row r="18" spans="1:14" ht="30" x14ac:dyDescent="0.25">
      <c r="A18" s="34" t="s">
        <v>11</v>
      </c>
      <c r="B18" s="35" t="s">
        <v>35</v>
      </c>
      <c r="C18" s="80"/>
      <c r="D18" s="80">
        <v>843</v>
      </c>
      <c r="E18" s="80"/>
      <c r="F18" s="24" t="s">
        <v>5</v>
      </c>
      <c r="G18" s="24" t="s">
        <v>8</v>
      </c>
      <c r="H18" s="127">
        <f>'A. Nhân công'!W13</f>
        <v>0</v>
      </c>
      <c r="I18" s="127">
        <f>'B. Hóa chất'!W13</f>
        <v>0</v>
      </c>
      <c r="J18" s="127">
        <f>'C.Thiết bị'!W13</f>
        <v>0</v>
      </c>
      <c r="K18" s="127">
        <f>'D. Vật tư tiêu hao'!W13</f>
        <v>0</v>
      </c>
      <c r="L18" s="127"/>
      <c r="M18" s="128">
        <f>SUM(H18:K18)</f>
        <v>0</v>
      </c>
      <c r="N18" s="127"/>
    </row>
    <row r="19" spans="1:14" ht="57" x14ac:dyDescent="0.25">
      <c r="A19" s="32" t="s">
        <v>12</v>
      </c>
      <c r="B19" s="33" t="s">
        <v>36</v>
      </c>
      <c r="C19" s="81"/>
      <c r="D19" s="81"/>
      <c r="E19" s="81">
        <v>680</v>
      </c>
      <c r="F19" s="61" t="s">
        <v>6</v>
      </c>
      <c r="G19" s="61" t="s">
        <v>8</v>
      </c>
      <c r="H19" s="129">
        <f>'A. Nhân công'!W14</f>
        <v>0</v>
      </c>
      <c r="I19" s="129">
        <f>'B. Hóa chất'!W14</f>
        <v>0</v>
      </c>
      <c r="J19" s="129">
        <f>'C.Thiết bị'!W14</f>
        <v>0</v>
      </c>
      <c r="K19" s="129">
        <f>'D. Vật tư tiêu hao'!W14</f>
        <v>0</v>
      </c>
      <c r="L19" s="130"/>
      <c r="M19" s="130"/>
      <c r="N19" s="131">
        <f>SUM(H19:K19)</f>
        <v>0</v>
      </c>
    </row>
    <row r="20" spans="1:14" ht="28.5" x14ac:dyDescent="0.25">
      <c r="A20" s="28">
        <v>2</v>
      </c>
      <c r="B20" s="29" t="s">
        <v>269</v>
      </c>
      <c r="C20" s="82"/>
      <c r="D20" s="82"/>
      <c r="E20" s="82"/>
      <c r="F20" s="6"/>
      <c r="G20" s="6"/>
      <c r="H20" s="127">
        <f>'A. Nhân công'!W15</f>
        <v>0</v>
      </c>
      <c r="I20" s="127">
        <f>'B. Hóa chất'!W15</f>
        <v>0</v>
      </c>
      <c r="J20" s="127">
        <f>'C.Thiết bị'!W15</f>
        <v>0</v>
      </c>
      <c r="K20" s="127">
        <f>'D. Vật tư tiêu hao'!W15</f>
        <v>0</v>
      </c>
      <c r="L20" s="132"/>
      <c r="M20" s="132"/>
      <c r="N20" s="132"/>
    </row>
    <row r="21" spans="1:14" ht="30" x14ac:dyDescent="0.25">
      <c r="A21" s="32" t="s">
        <v>13</v>
      </c>
      <c r="B21" s="33" t="s">
        <v>41</v>
      </c>
      <c r="C21" s="81"/>
      <c r="D21" s="81">
        <v>11</v>
      </c>
      <c r="E21" s="81"/>
      <c r="F21" s="24" t="s">
        <v>5</v>
      </c>
      <c r="G21" s="61" t="s">
        <v>8</v>
      </c>
      <c r="H21" s="127">
        <f>'A. Nhân công'!W16</f>
        <v>0</v>
      </c>
      <c r="I21" s="127">
        <f>'B. Hóa chất'!W16</f>
        <v>0</v>
      </c>
      <c r="J21" s="127">
        <f>'C.Thiết bị'!W16</f>
        <v>0</v>
      </c>
      <c r="K21" s="127">
        <f>'D. Vật tư tiêu hao'!W16</f>
        <v>0</v>
      </c>
      <c r="L21" s="130"/>
      <c r="M21" s="128">
        <f>SUM(H21:K21)</f>
        <v>0</v>
      </c>
      <c r="N21" s="127"/>
    </row>
    <row r="22" spans="1:14" ht="30" x14ac:dyDescent="0.25">
      <c r="A22" s="32" t="s">
        <v>14</v>
      </c>
      <c r="B22" s="33" t="s">
        <v>232</v>
      </c>
      <c r="C22" s="81"/>
      <c r="D22" s="81"/>
      <c r="E22" s="81">
        <v>1292</v>
      </c>
      <c r="F22" s="61" t="s">
        <v>6</v>
      </c>
      <c r="G22" s="61" t="s">
        <v>8</v>
      </c>
      <c r="H22" s="129">
        <f>'A. Nhân công'!W17</f>
        <v>0</v>
      </c>
      <c r="I22" s="129">
        <f>'B. Hóa chất'!W17</f>
        <v>0</v>
      </c>
      <c r="J22" s="129">
        <f>'C.Thiết bị'!W17</f>
        <v>0</v>
      </c>
      <c r="K22" s="129">
        <f>'D. Vật tư tiêu hao'!W17</f>
        <v>0</v>
      </c>
      <c r="L22" s="130"/>
      <c r="M22" s="130"/>
      <c r="N22" s="131">
        <f>SUM(H22:K22)</f>
        <v>0</v>
      </c>
    </row>
    <row r="23" spans="1:14" x14ac:dyDescent="0.25">
      <c r="A23" s="28">
        <v>3</v>
      </c>
      <c r="B23" s="29" t="s">
        <v>270</v>
      </c>
      <c r="C23" s="82"/>
      <c r="D23" s="82"/>
      <c r="E23" s="82"/>
      <c r="F23" s="6"/>
      <c r="G23" s="6"/>
      <c r="H23" s="133">
        <f>'A. Nhân công'!W18</f>
        <v>0</v>
      </c>
      <c r="I23" s="133">
        <f>'B. Hóa chất'!W18</f>
        <v>0</v>
      </c>
      <c r="J23" s="133">
        <f>'C.Thiết bị'!W18</f>
        <v>0</v>
      </c>
      <c r="K23" s="133">
        <f>'D. Vật tư tiêu hao'!W18</f>
        <v>0</v>
      </c>
      <c r="L23" s="132"/>
      <c r="M23" s="132"/>
      <c r="N23" s="132"/>
    </row>
    <row r="24" spans="1:14" ht="30" x14ac:dyDescent="0.25">
      <c r="A24" s="32" t="s">
        <v>15</v>
      </c>
      <c r="B24" s="33" t="s">
        <v>42</v>
      </c>
      <c r="C24" s="81">
        <v>58</v>
      </c>
      <c r="D24" s="81"/>
      <c r="E24" s="81"/>
      <c r="F24" s="24" t="s">
        <v>5</v>
      </c>
      <c r="G24" s="8" t="s">
        <v>7</v>
      </c>
      <c r="H24" s="127">
        <f>'A. Nhân công'!W19</f>
        <v>0</v>
      </c>
      <c r="I24" s="127">
        <f>'B. Hóa chất'!W19</f>
        <v>0</v>
      </c>
      <c r="J24" s="127">
        <f>'C.Thiết bị'!W19</f>
        <v>0</v>
      </c>
      <c r="K24" s="127">
        <f>'D. Vật tư tiêu hao'!W19</f>
        <v>0</v>
      </c>
      <c r="L24" s="131">
        <f>SUM(H24:K24)</f>
        <v>0</v>
      </c>
      <c r="M24" s="130"/>
      <c r="N24" s="130"/>
    </row>
    <row r="25" spans="1:14" ht="30" x14ac:dyDescent="0.25">
      <c r="A25" s="32" t="s">
        <v>16</v>
      </c>
      <c r="B25" s="33" t="s">
        <v>43</v>
      </c>
      <c r="C25" s="81"/>
      <c r="D25" s="81">
        <v>243</v>
      </c>
      <c r="E25" s="81"/>
      <c r="F25" s="61" t="s">
        <v>5</v>
      </c>
      <c r="G25" s="8" t="s">
        <v>8</v>
      </c>
      <c r="H25" s="130">
        <f>'A. Nhân công'!W20</f>
        <v>0</v>
      </c>
      <c r="I25" s="130">
        <f>'B. Hóa chất'!W20</f>
        <v>0</v>
      </c>
      <c r="J25" s="130">
        <f>'C.Thiết bị'!W20</f>
        <v>0</v>
      </c>
      <c r="K25" s="130">
        <f>'D. Vật tư tiêu hao'!W20</f>
        <v>0</v>
      </c>
      <c r="L25" s="130"/>
      <c r="M25" s="131">
        <f>SUM(H25:K25)</f>
        <v>0</v>
      </c>
      <c r="N25" s="130"/>
    </row>
    <row r="26" spans="1:14" ht="42.75" x14ac:dyDescent="0.25">
      <c r="A26" s="32" t="s">
        <v>17</v>
      </c>
      <c r="B26" s="33" t="s">
        <v>233</v>
      </c>
      <c r="C26" s="81"/>
      <c r="D26" s="81"/>
      <c r="E26" s="83">
        <v>1849</v>
      </c>
      <c r="F26" s="61" t="s">
        <v>6</v>
      </c>
      <c r="G26" s="8" t="s">
        <v>8</v>
      </c>
      <c r="H26" s="130">
        <f>'A. Nhân công'!W21</f>
        <v>0</v>
      </c>
      <c r="I26" s="130">
        <f>'B. Hóa chất'!W21</f>
        <v>0</v>
      </c>
      <c r="J26" s="130">
        <f>'C.Thiết bị'!W21</f>
        <v>0</v>
      </c>
      <c r="K26" s="130">
        <f>'D. Vật tư tiêu hao'!W21</f>
        <v>0</v>
      </c>
      <c r="L26" s="130"/>
      <c r="M26" s="130"/>
      <c r="N26" s="131">
        <f>SUM(H26:L26)</f>
        <v>0</v>
      </c>
    </row>
    <row r="27" spans="1:14" ht="30" x14ac:dyDescent="0.25">
      <c r="A27" s="32" t="s">
        <v>85</v>
      </c>
      <c r="B27" s="33" t="s">
        <v>44</v>
      </c>
      <c r="C27" s="81"/>
      <c r="D27" s="81">
        <v>33</v>
      </c>
      <c r="E27" s="81"/>
      <c r="F27" s="61" t="s">
        <v>5</v>
      </c>
      <c r="G27" s="8" t="s">
        <v>8</v>
      </c>
      <c r="H27" s="129">
        <f>'A. Nhân công'!W22</f>
        <v>0</v>
      </c>
      <c r="I27" s="129">
        <f>'B. Hóa chất'!W22</f>
        <v>0</v>
      </c>
      <c r="J27" s="129">
        <f>'C.Thiết bị'!W22</f>
        <v>0</v>
      </c>
      <c r="K27" s="129">
        <f>'D. Vật tư tiêu hao'!W22</f>
        <v>0</v>
      </c>
      <c r="L27" s="130"/>
      <c r="M27" s="131">
        <f>SUM(H27:K27)</f>
        <v>0</v>
      </c>
      <c r="N27" s="130"/>
    </row>
    <row r="28" spans="1:14" x14ac:dyDescent="0.25">
      <c r="A28" s="28">
        <v>4</v>
      </c>
      <c r="B28" s="29" t="s">
        <v>45</v>
      </c>
      <c r="C28" s="82"/>
      <c r="D28" s="82"/>
      <c r="E28" s="82"/>
      <c r="F28" s="6"/>
      <c r="G28" s="6"/>
      <c r="H28" s="134">
        <f>'A. Nhân công'!W23</f>
        <v>0</v>
      </c>
      <c r="I28" s="134">
        <f>'B. Hóa chất'!W23</f>
        <v>0</v>
      </c>
      <c r="J28" s="134">
        <f>'C.Thiết bị'!W23</f>
        <v>0</v>
      </c>
      <c r="K28" s="134">
        <f>'D. Vật tư tiêu hao'!W23</f>
        <v>0</v>
      </c>
      <c r="L28" s="132"/>
      <c r="M28" s="132"/>
      <c r="N28" s="132"/>
    </row>
    <row r="29" spans="1:14" ht="30" x14ac:dyDescent="0.25">
      <c r="A29" s="32" t="s">
        <v>18</v>
      </c>
      <c r="B29" s="33" t="s">
        <v>46</v>
      </c>
      <c r="C29" s="81"/>
      <c r="D29" s="81">
        <v>243</v>
      </c>
      <c r="E29" s="81"/>
      <c r="F29" s="61" t="s">
        <v>5</v>
      </c>
      <c r="G29" s="61" t="s">
        <v>8</v>
      </c>
      <c r="H29" s="127">
        <f>'A. Nhân công'!W24</f>
        <v>0</v>
      </c>
      <c r="I29" s="127">
        <f>'B. Hóa chất'!W24</f>
        <v>0</v>
      </c>
      <c r="J29" s="127">
        <f>'C.Thiết bị'!W24</f>
        <v>0</v>
      </c>
      <c r="K29" s="127">
        <f>'D. Vật tư tiêu hao'!W24</f>
        <v>0</v>
      </c>
      <c r="L29" s="130"/>
      <c r="M29" s="131">
        <f>SUM(H29:K29)</f>
        <v>0</v>
      </c>
      <c r="N29" s="130"/>
    </row>
    <row r="30" spans="1:14" ht="30" x14ac:dyDescent="0.25">
      <c r="A30" s="32" t="s">
        <v>19</v>
      </c>
      <c r="B30" s="33" t="s">
        <v>48</v>
      </c>
      <c r="C30" s="81"/>
      <c r="D30" s="81"/>
      <c r="E30" s="81">
        <v>519</v>
      </c>
      <c r="F30" s="61" t="s">
        <v>47</v>
      </c>
      <c r="G30" s="61" t="s">
        <v>8</v>
      </c>
      <c r="H30" s="129">
        <f>'A. Nhân công'!W25</f>
        <v>0</v>
      </c>
      <c r="I30" s="129">
        <f>'B. Hóa chất'!W25</f>
        <v>0</v>
      </c>
      <c r="J30" s="129">
        <f>'C.Thiết bị'!W25</f>
        <v>0</v>
      </c>
      <c r="K30" s="129">
        <f>'D. Vật tư tiêu hao'!W25</f>
        <v>0</v>
      </c>
      <c r="L30" s="130"/>
      <c r="M30" s="130"/>
      <c r="N30" s="131">
        <f>SUM(H30:L30)</f>
        <v>0</v>
      </c>
    </row>
    <row r="31" spans="1:14" x14ac:dyDescent="0.25">
      <c r="A31" s="28">
        <v>5</v>
      </c>
      <c r="B31" s="29" t="s">
        <v>209</v>
      </c>
      <c r="C31" s="82"/>
      <c r="D31" s="82"/>
      <c r="E31" s="82"/>
      <c r="F31" s="6"/>
      <c r="G31" s="6"/>
      <c r="H31" s="127">
        <f>'A. Nhân công'!W26</f>
        <v>0</v>
      </c>
      <c r="I31" s="127">
        <f>'B. Hóa chất'!W26</f>
        <v>0</v>
      </c>
      <c r="J31" s="127">
        <f>'C.Thiết bị'!W26</f>
        <v>0</v>
      </c>
      <c r="K31" s="127">
        <f>'D. Vật tư tiêu hao'!W26</f>
        <v>0</v>
      </c>
      <c r="L31" s="132"/>
      <c r="M31" s="132"/>
      <c r="N31" s="132"/>
    </row>
    <row r="32" spans="1:14" ht="30" x14ac:dyDescent="0.25">
      <c r="A32" s="32" t="s">
        <v>20</v>
      </c>
      <c r="B32" s="33" t="s">
        <v>49</v>
      </c>
      <c r="C32" s="81">
        <v>203</v>
      </c>
      <c r="D32" s="81"/>
      <c r="E32" s="81"/>
      <c r="F32" s="61" t="s">
        <v>5</v>
      </c>
      <c r="G32" s="61" t="s">
        <v>7</v>
      </c>
      <c r="H32" s="127">
        <f>'A. Nhân công'!W27</f>
        <v>0</v>
      </c>
      <c r="I32" s="127">
        <f>'B. Hóa chất'!W27</f>
        <v>0</v>
      </c>
      <c r="J32" s="127">
        <f>'C.Thiết bị'!W27</f>
        <v>0</v>
      </c>
      <c r="K32" s="127">
        <f>'D. Vật tư tiêu hao'!W27</f>
        <v>0</v>
      </c>
      <c r="L32" s="131">
        <f>SUM(H32:K32)</f>
        <v>0</v>
      </c>
      <c r="M32" s="130"/>
      <c r="N32" s="130"/>
    </row>
    <row r="33" spans="1:14" ht="30" x14ac:dyDescent="0.25">
      <c r="A33" s="32" t="s">
        <v>21</v>
      </c>
      <c r="B33" s="33" t="s">
        <v>50</v>
      </c>
      <c r="C33" s="81"/>
      <c r="D33" s="81">
        <v>476</v>
      </c>
      <c r="E33" s="81"/>
      <c r="F33" s="61" t="s">
        <v>5</v>
      </c>
      <c r="G33" s="61" t="s">
        <v>8</v>
      </c>
      <c r="H33" s="130">
        <f>'A. Nhân công'!W28</f>
        <v>0</v>
      </c>
      <c r="I33" s="130">
        <f>'B. Hóa chất'!W28</f>
        <v>0</v>
      </c>
      <c r="J33" s="130">
        <f>'C.Thiết bị'!W28</f>
        <v>0</v>
      </c>
      <c r="K33" s="130">
        <f>'D. Vật tư tiêu hao'!W28</f>
        <v>0</v>
      </c>
      <c r="L33" s="130"/>
      <c r="M33" s="131">
        <f>SUM(H33:K33)</f>
        <v>0</v>
      </c>
      <c r="N33" s="130"/>
    </row>
    <row r="34" spans="1:14" ht="30" x14ac:dyDescent="0.25">
      <c r="A34" s="32" t="s">
        <v>22</v>
      </c>
      <c r="B34" s="33" t="s">
        <v>52</v>
      </c>
      <c r="C34" s="81"/>
      <c r="D34" s="81"/>
      <c r="E34" s="81">
        <v>585</v>
      </c>
      <c r="F34" s="61" t="s">
        <v>47</v>
      </c>
      <c r="G34" s="61" t="s">
        <v>8</v>
      </c>
      <c r="H34" s="130">
        <f>'A. Nhân công'!W29</f>
        <v>0</v>
      </c>
      <c r="I34" s="130">
        <f>'B. Hóa chất'!W29</f>
        <v>0</v>
      </c>
      <c r="J34" s="130">
        <f>'C.Thiết bị'!W29</f>
        <v>0</v>
      </c>
      <c r="K34" s="130">
        <f>'D. Vật tư tiêu hao'!W29</f>
        <v>0</v>
      </c>
      <c r="L34" s="130"/>
      <c r="M34" s="130"/>
      <c r="N34" s="131">
        <f>SUM(H34:L34)</f>
        <v>0</v>
      </c>
    </row>
    <row r="35" spans="1:14" ht="30" x14ac:dyDescent="0.25">
      <c r="A35" s="32" t="s">
        <v>86</v>
      </c>
      <c r="B35" s="33" t="s">
        <v>51</v>
      </c>
      <c r="C35" s="81"/>
      <c r="D35" s="81">
        <v>50</v>
      </c>
      <c r="E35" s="81"/>
      <c r="F35" s="61" t="s">
        <v>5</v>
      </c>
      <c r="G35" s="61" t="s">
        <v>8</v>
      </c>
      <c r="H35" s="129">
        <f>'A. Nhân công'!W30</f>
        <v>0</v>
      </c>
      <c r="I35" s="129">
        <f>'B. Hóa chất'!W30</f>
        <v>0</v>
      </c>
      <c r="J35" s="129">
        <f>'C.Thiết bị'!W30</f>
        <v>0</v>
      </c>
      <c r="K35" s="129">
        <f>'D. Vật tư tiêu hao'!W30</f>
        <v>0</v>
      </c>
      <c r="L35" s="130"/>
      <c r="M35" s="131">
        <f>SUM(H35:K35)</f>
        <v>0</v>
      </c>
      <c r="N35" s="130"/>
    </row>
    <row r="36" spans="1:14" ht="28.5" x14ac:dyDescent="0.25">
      <c r="A36" s="28">
        <v>6</v>
      </c>
      <c r="B36" s="29" t="s">
        <v>211</v>
      </c>
      <c r="C36" s="82"/>
      <c r="D36" s="82"/>
      <c r="E36" s="82"/>
      <c r="F36" s="6"/>
      <c r="G36" s="6"/>
      <c r="H36" s="127">
        <f>'A. Nhân công'!W31</f>
        <v>0</v>
      </c>
      <c r="I36" s="127">
        <f>'B. Hóa chất'!W31</f>
        <v>0</v>
      </c>
      <c r="J36" s="127">
        <f>'C.Thiết bị'!W31</f>
        <v>0</v>
      </c>
      <c r="K36" s="127">
        <f>'D. Vật tư tiêu hao'!W31</f>
        <v>0</v>
      </c>
      <c r="L36" s="132"/>
      <c r="M36" s="132"/>
      <c r="N36" s="132"/>
    </row>
    <row r="37" spans="1:14" x14ac:dyDescent="0.25">
      <c r="A37" s="25" t="s">
        <v>23</v>
      </c>
      <c r="B37" s="5" t="s">
        <v>210</v>
      </c>
      <c r="C37" s="82"/>
      <c r="D37" s="82"/>
      <c r="E37" s="82"/>
      <c r="F37" s="6"/>
      <c r="G37" s="6"/>
      <c r="H37" s="127">
        <f>'A. Nhân công'!W32</f>
        <v>0</v>
      </c>
      <c r="I37" s="127">
        <f>'B. Hóa chất'!W32</f>
        <v>0</v>
      </c>
      <c r="J37" s="127">
        <f>'C.Thiết bị'!W32</f>
        <v>0</v>
      </c>
      <c r="K37" s="127">
        <f>'D. Vật tư tiêu hao'!W32</f>
        <v>0</v>
      </c>
      <c r="L37" s="132"/>
      <c r="M37" s="132"/>
      <c r="N37" s="132"/>
    </row>
    <row r="38" spans="1:14" ht="30" x14ac:dyDescent="0.25">
      <c r="A38" s="26" t="s">
        <v>87</v>
      </c>
      <c r="B38" s="61" t="s">
        <v>53</v>
      </c>
      <c r="C38" s="81">
        <v>227</v>
      </c>
      <c r="D38" s="81"/>
      <c r="E38" s="81"/>
      <c r="F38" s="61" t="s">
        <v>5</v>
      </c>
      <c r="G38" s="61" t="s">
        <v>7</v>
      </c>
      <c r="H38" s="127">
        <f>'A. Nhân công'!W33</f>
        <v>0</v>
      </c>
      <c r="I38" s="127">
        <f>'B. Hóa chất'!W33</f>
        <v>0</v>
      </c>
      <c r="J38" s="127">
        <f>'C.Thiết bị'!W33</f>
        <v>0</v>
      </c>
      <c r="K38" s="127">
        <f>'D. Vật tư tiêu hao'!W33</f>
        <v>0</v>
      </c>
      <c r="L38" s="131">
        <f>SUM(H38:K38)</f>
        <v>0</v>
      </c>
      <c r="M38" s="130"/>
      <c r="N38" s="130"/>
    </row>
    <row r="39" spans="1:14" ht="30" x14ac:dyDescent="0.25">
      <c r="A39" s="26" t="s">
        <v>88</v>
      </c>
      <c r="B39" s="61" t="s">
        <v>41</v>
      </c>
      <c r="C39" s="81"/>
      <c r="D39" s="81">
        <v>38</v>
      </c>
      <c r="E39" s="81"/>
      <c r="F39" s="61" t="s">
        <v>5</v>
      </c>
      <c r="G39" s="61" t="s">
        <v>8</v>
      </c>
      <c r="H39" s="130">
        <f>'A. Nhân công'!W34</f>
        <v>0</v>
      </c>
      <c r="I39" s="130">
        <f>'B. Hóa chất'!W34</f>
        <v>0</v>
      </c>
      <c r="J39" s="130">
        <f>'C.Thiết bị'!W34</f>
        <v>0</v>
      </c>
      <c r="K39" s="130">
        <f>'D. Vật tư tiêu hao'!W34</f>
        <v>0</v>
      </c>
      <c r="L39" s="130"/>
      <c r="M39" s="131">
        <f>SUM(H39:K39)</f>
        <v>0</v>
      </c>
      <c r="N39" s="130"/>
    </row>
    <row r="40" spans="1:14" ht="45" x14ac:dyDescent="0.25">
      <c r="A40" s="26" t="s">
        <v>89</v>
      </c>
      <c r="B40" s="61" t="s">
        <v>54</v>
      </c>
      <c r="C40" s="81"/>
      <c r="D40" s="81"/>
      <c r="E40" s="81">
        <v>321</v>
      </c>
      <c r="F40" s="61" t="s">
        <v>6</v>
      </c>
      <c r="G40" s="61" t="s">
        <v>8</v>
      </c>
      <c r="H40" s="130">
        <f>'A. Nhân công'!W35</f>
        <v>0</v>
      </c>
      <c r="I40" s="130">
        <f>'B. Hóa chất'!W35</f>
        <v>0</v>
      </c>
      <c r="J40" s="130">
        <f>'C.Thiết bị'!W35</f>
        <v>0</v>
      </c>
      <c r="K40" s="130">
        <f>'D. Vật tư tiêu hao'!W35</f>
        <v>0</v>
      </c>
      <c r="L40" s="130"/>
      <c r="M40" s="130"/>
      <c r="N40" s="131">
        <f>SUM(H40:L40)</f>
        <v>0</v>
      </c>
    </row>
    <row r="41" spans="1:14" ht="30" x14ac:dyDescent="0.25">
      <c r="A41" s="26" t="s">
        <v>90</v>
      </c>
      <c r="B41" s="61" t="s">
        <v>55</v>
      </c>
      <c r="C41" s="81"/>
      <c r="D41" s="81">
        <v>220</v>
      </c>
      <c r="E41" s="78"/>
      <c r="F41" s="61" t="s">
        <v>5</v>
      </c>
      <c r="G41" s="61" t="s">
        <v>8</v>
      </c>
      <c r="H41" s="129">
        <f>'A. Nhân công'!W36</f>
        <v>0</v>
      </c>
      <c r="I41" s="129">
        <f>'B. Hóa chất'!W36</f>
        <v>0</v>
      </c>
      <c r="J41" s="129">
        <f>'C.Thiết bị'!W36</f>
        <v>0</v>
      </c>
      <c r="K41" s="129">
        <f>'D. Vật tư tiêu hao'!W36</f>
        <v>0</v>
      </c>
      <c r="L41" s="130"/>
      <c r="M41" s="130"/>
      <c r="N41" s="131">
        <f>SUM(H41:L41)</f>
        <v>0</v>
      </c>
    </row>
    <row r="42" spans="1:14" x14ac:dyDescent="0.25">
      <c r="A42" s="25" t="s">
        <v>24</v>
      </c>
      <c r="B42" s="5" t="s">
        <v>56</v>
      </c>
      <c r="C42" s="82"/>
      <c r="D42" s="82"/>
      <c r="E42" s="82"/>
      <c r="F42" s="6"/>
      <c r="G42" s="6"/>
      <c r="H42" s="127">
        <f>'A. Nhân công'!W37</f>
        <v>0</v>
      </c>
      <c r="I42" s="127">
        <f>'B. Hóa chất'!W37</f>
        <v>0</v>
      </c>
      <c r="J42" s="127">
        <f>'C.Thiết bị'!W37</f>
        <v>0</v>
      </c>
      <c r="K42" s="127">
        <f>'D. Vật tư tiêu hao'!W37</f>
        <v>0</v>
      </c>
      <c r="L42" s="132"/>
      <c r="M42" s="132"/>
      <c r="N42" s="132"/>
    </row>
    <row r="43" spans="1:14" ht="30" x14ac:dyDescent="0.25">
      <c r="A43" s="26" t="s">
        <v>91</v>
      </c>
      <c r="B43" s="61" t="s">
        <v>57</v>
      </c>
      <c r="C43" s="81"/>
      <c r="D43" s="81">
        <v>160</v>
      </c>
      <c r="E43" s="81"/>
      <c r="F43" s="61" t="s">
        <v>5</v>
      </c>
      <c r="G43" s="61" t="s">
        <v>8</v>
      </c>
      <c r="H43" s="127">
        <f>'A. Nhân công'!W38</f>
        <v>0</v>
      </c>
      <c r="I43" s="127">
        <f>'B. Hóa chất'!W38</f>
        <v>0</v>
      </c>
      <c r="J43" s="127">
        <f>'C.Thiết bị'!W38</f>
        <v>0</v>
      </c>
      <c r="K43" s="127">
        <f>'D. Vật tư tiêu hao'!W38</f>
        <v>0</v>
      </c>
      <c r="L43" s="130"/>
      <c r="M43" s="131">
        <f>SUM(H43:K43)</f>
        <v>0</v>
      </c>
      <c r="N43" s="130"/>
    </row>
    <row r="44" spans="1:14" ht="60" x14ac:dyDescent="0.25">
      <c r="A44" s="26" t="s">
        <v>92</v>
      </c>
      <c r="B44" s="61" t="s">
        <v>58</v>
      </c>
      <c r="C44" s="81"/>
      <c r="D44" s="81"/>
      <c r="E44" s="81">
        <v>348</v>
      </c>
      <c r="F44" s="61" t="s">
        <v>6</v>
      </c>
      <c r="G44" s="61" t="s">
        <v>8</v>
      </c>
      <c r="H44" s="129">
        <f>'A. Nhân công'!W39</f>
        <v>0</v>
      </c>
      <c r="I44" s="129">
        <f>'B. Hóa chất'!W39</f>
        <v>0</v>
      </c>
      <c r="J44" s="129">
        <f>'C.Thiết bị'!W39</f>
        <v>0</v>
      </c>
      <c r="K44" s="129">
        <f>'D. Vật tư tiêu hao'!W39</f>
        <v>0</v>
      </c>
      <c r="L44" s="130"/>
      <c r="M44" s="130"/>
      <c r="N44" s="131">
        <f>SUM(H44:L44)</f>
        <v>0</v>
      </c>
    </row>
    <row r="45" spans="1:14" ht="57" x14ac:dyDescent="0.25">
      <c r="A45" s="28">
        <v>7</v>
      </c>
      <c r="B45" s="29" t="s">
        <v>271</v>
      </c>
      <c r="C45" s="82"/>
      <c r="D45" s="82"/>
      <c r="E45" s="82"/>
      <c r="F45" s="6"/>
      <c r="G45" s="6"/>
      <c r="H45" s="127">
        <f>'A. Nhân công'!W40</f>
        <v>0</v>
      </c>
      <c r="I45" s="127">
        <f>'B. Hóa chất'!W40</f>
        <v>0</v>
      </c>
      <c r="J45" s="127">
        <f>'C.Thiết bị'!W40</f>
        <v>0</v>
      </c>
      <c r="K45" s="127">
        <f>'D. Vật tư tiêu hao'!W40</f>
        <v>0</v>
      </c>
      <c r="L45" s="132"/>
      <c r="M45" s="132"/>
      <c r="N45" s="132"/>
    </row>
    <row r="46" spans="1:14" x14ac:dyDescent="0.25">
      <c r="A46" s="25" t="s">
        <v>25</v>
      </c>
      <c r="B46" s="5" t="s">
        <v>272</v>
      </c>
      <c r="C46" s="82"/>
      <c r="D46" s="82"/>
      <c r="E46" s="82"/>
      <c r="F46" s="6"/>
      <c r="G46" s="6"/>
      <c r="H46" s="127">
        <f>'A. Nhân công'!W41</f>
        <v>0</v>
      </c>
      <c r="I46" s="127">
        <f>'B. Hóa chất'!W41</f>
        <v>0</v>
      </c>
      <c r="J46" s="127">
        <f>'C.Thiết bị'!W41</f>
        <v>0</v>
      </c>
      <c r="K46" s="127">
        <f>'D. Vật tư tiêu hao'!W41</f>
        <v>0</v>
      </c>
      <c r="L46" s="132"/>
      <c r="M46" s="132"/>
      <c r="N46" s="132"/>
    </row>
    <row r="47" spans="1:14" ht="30" x14ac:dyDescent="0.25">
      <c r="A47" s="26" t="s">
        <v>93</v>
      </c>
      <c r="B47" s="61" t="s">
        <v>60</v>
      </c>
      <c r="C47" s="81">
        <v>169</v>
      </c>
      <c r="D47" s="81"/>
      <c r="E47" s="81"/>
      <c r="F47" s="61" t="s">
        <v>5</v>
      </c>
      <c r="G47" s="61" t="s">
        <v>7</v>
      </c>
      <c r="H47" s="127">
        <f>'A. Nhân công'!W42</f>
        <v>0</v>
      </c>
      <c r="I47" s="127">
        <f>'B. Hóa chất'!W42</f>
        <v>0</v>
      </c>
      <c r="J47" s="127">
        <f>'C.Thiết bị'!W42</f>
        <v>0</v>
      </c>
      <c r="K47" s="127">
        <f>'D. Vật tư tiêu hao'!W42</f>
        <v>0</v>
      </c>
      <c r="L47" s="131">
        <f>SUM(H47:K47)</f>
        <v>0</v>
      </c>
      <c r="M47" s="130"/>
      <c r="N47" s="130"/>
    </row>
    <row r="48" spans="1:14" ht="30" x14ac:dyDescent="0.25">
      <c r="A48" s="26" t="s">
        <v>94</v>
      </c>
      <c r="B48" s="61" t="s">
        <v>61</v>
      </c>
      <c r="C48" s="81"/>
      <c r="D48" s="81">
        <v>91</v>
      </c>
      <c r="E48" s="81"/>
      <c r="F48" s="61" t="s">
        <v>5</v>
      </c>
      <c r="G48" s="61" t="s">
        <v>8</v>
      </c>
      <c r="H48" s="130">
        <f>'A. Nhân công'!W43</f>
        <v>0</v>
      </c>
      <c r="I48" s="130">
        <f>'B. Hóa chất'!W43</f>
        <v>0</v>
      </c>
      <c r="J48" s="130">
        <f>'C.Thiết bị'!W43</f>
        <v>0</v>
      </c>
      <c r="K48" s="130">
        <f>'D. Vật tư tiêu hao'!W43</f>
        <v>0</v>
      </c>
      <c r="L48" s="130"/>
      <c r="M48" s="131">
        <f>SUM(H48:K48)</f>
        <v>0</v>
      </c>
      <c r="N48" s="130"/>
    </row>
    <row r="49" spans="1:14" ht="60" x14ac:dyDescent="0.25">
      <c r="A49" s="26" t="s">
        <v>95</v>
      </c>
      <c r="B49" s="61" t="s">
        <v>62</v>
      </c>
      <c r="C49" s="81"/>
      <c r="D49" s="81"/>
      <c r="E49" s="81">
        <v>374</v>
      </c>
      <c r="F49" s="61" t="s">
        <v>6</v>
      </c>
      <c r="G49" s="61" t="s">
        <v>8</v>
      </c>
      <c r="H49" s="129">
        <f>'A. Nhân công'!W44</f>
        <v>0</v>
      </c>
      <c r="I49" s="129">
        <f>'B. Hóa chất'!W44</f>
        <v>0</v>
      </c>
      <c r="J49" s="129">
        <f>'C.Thiết bị'!W44</f>
        <v>0</v>
      </c>
      <c r="K49" s="129">
        <f>'D. Vật tư tiêu hao'!W44</f>
        <v>0</v>
      </c>
      <c r="L49" s="130"/>
      <c r="M49" s="130"/>
      <c r="N49" s="131">
        <f>SUM(H49:L49)</f>
        <v>0</v>
      </c>
    </row>
    <row r="50" spans="1:14" ht="42.75" x14ac:dyDescent="0.25">
      <c r="A50" s="25" t="s">
        <v>26</v>
      </c>
      <c r="B50" s="5" t="s">
        <v>63</v>
      </c>
      <c r="C50" s="82"/>
      <c r="D50" s="82"/>
      <c r="E50" s="82"/>
      <c r="F50" s="6"/>
      <c r="G50" s="6"/>
      <c r="H50" s="127">
        <f>'A. Nhân công'!W45</f>
        <v>0</v>
      </c>
      <c r="I50" s="127">
        <f>'B. Hóa chất'!W45</f>
        <v>0</v>
      </c>
      <c r="J50" s="127">
        <f>'C.Thiết bị'!W45</f>
        <v>0</v>
      </c>
      <c r="K50" s="127">
        <f>'D. Vật tư tiêu hao'!W45</f>
        <v>0</v>
      </c>
      <c r="L50" s="132"/>
      <c r="M50" s="132"/>
      <c r="N50" s="132"/>
    </row>
    <row r="51" spans="1:14" ht="30" x14ac:dyDescent="0.25">
      <c r="A51" s="26" t="s">
        <v>96</v>
      </c>
      <c r="B51" s="61" t="s">
        <v>212</v>
      </c>
      <c r="C51" s="81">
        <v>81</v>
      </c>
      <c r="D51" s="81"/>
      <c r="E51" s="81"/>
      <c r="F51" s="61" t="s">
        <v>5</v>
      </c>
      <c r="G51" s="61" t="s">
        <v>7</v>
      </c>
      <c r="H51" s="127">
        <f>'A. Nhân công'!W46</f>
        <v>0</v>
      </c>
      <c r="I51" s="127">
        <f>'B. Hóa chất'!W46</f>
        <v>0</v>
      </c>
      <c r="J51" s="127">
        <f>'C.Thiết bị'!W46</f>
        <v>0</v>
      </c>
      <c r="K51" s="127">
        <f>'D. Vật tư tiêu hao'!W46</f>
        <v>0</v>
      </c>
      <c r="L51" s="131">
        <f>SUM(H51:K51)</f>
        <v>0</v>
      </c>
      <c r="M51" s="130"/>
      <c r="N51" s="130"/>
    </row>
    <row r="52" spans="1:14" ht="30" x14ac:dyDescent="0.25">
      <c r="A52" s="26" t="s">
        <v>97</v>
      </c>
      <c r="B52" s="61" t="s">
        <v>64</v>
      </c>
      <c r="C52" s="81"/>
      <c r="D52" s="81">
        <v>84</v>
      </c>
      <c r="E52" s="81"/>
      <c r="F52" s="61" t="s">
        <v>5</v>
      </c>
      <c r="G52" s="61" t="s">
        <v>8</v>
      </c>
      <c r="H52" s="130">
        <f>'A. Nhân công'!W47</f>
        <v>0</v>
      </c>
      <c r="I52" s="130">
        <f>'B. Hóa chất'!W47</f>
        <v>0</v>
      </c>
      <c r="J52" s="130">
        <f>'C.Thiết bị'!W47</f>
        <v>0</v>
      </c>
      <c r="K52" s="130">
        <f>'D. Vật tư tiêu hao'!W47</f>
        <v>0</v>
      </c>
      <c r="L52" s="130"/>
      <c r="M52" s="131">
        <f>SUM(H52:K52)</f>
        <v>0</v>
      </c>
      <c r="N52" s="130"/>
    </row>
    <row r="53" spans="1:14" ht="30" x14ac:dyDescent="0.25">
      <c r="A53" s="26" t="s">
        <v>98</v>
      </c>
      <c r="B53" s="61" t="s">
        <v>65</v>
      </c>
      <c r="C53" s="81"/>
      <c r="D53" s="81">
        <v>260</v>
      </c>
      <c r="E53" s="81"/>
      <c r="F53" s="61" t="s">
        <v>5</v>
      </c>
      <c r="G53" s="61" t="s">
        <v>8</v>
      </c>
      <c r="H53" s="130">
        <f>'A. Nhân công'!W48</f>
        <v>0</v>
      </c>
      <c r="I53" s="130">
        <f>'B. Hóa chất'!W48</f>
        <v>0</v>
      </c>
      <c r="J53" s="130">
        <f>'C.Thiết bị'!W48</f>
        <v>0</v>
      </c>
      <c r="K53" s="130">
        <f>'D. Vật tư tiêu hao'!W48</f>
        <v>0</v>
      </c>
      <c r="L53" s="130"/>
      <c r="M53" s="131">
        <f>SUM(H53:K53)</f>
        <v>0</v>
      </c>
      <c r="N53" s="130"/>
    </row>
    <row r="54" spans="1:14" ht="30" x14ac:dyDescent="0.25">
      <c r="A54" s="27" t="s">
        <v>99</v>
      </c>
      <c r="B54" s="60" t="s">
        <v>66</v>
      </c>
      <c r="C54" s="84"/>
      <c r="D54" s="84"/>
      <c r="E54" s="84">
        <v>255</v>
      </c>
      <c r="F54" s="60" t="s">
        <v>47</v>
      </c>
      <c r="G54" s="60" t="s">
        <v>8</v>
      </c>
      <c r="H54" s="129">
        <f>'A. Nhân công'!W49</f>
        <v>0</v>
      </c>
      <c r="I54" s="129">
        <f>'B. Hóa chất'!W49</f>
        <v>0</v>
      </c>
      <c r="J54" s="129">
        <f>'C.Thiết bị'!W49</f>
        <v>0</v>
      </c>
      <c r="K54" s="129">
        <f>'D. Vật tư tiêu hao'!W49</f>
        <v>0</v>
      </c>
      <c r="L54" s="135"/>
      <c r="M54" s="135"/>
      <c r="N54" s="131">
        <f>SUM(H54:L54)</f>
        <v>0</v>
      </c>
    </row>
    <row r="55" spans="1:14" x14ac:dyDescent="0.25">
      <c r="A55" s="28">
        <v>8</v>
      </c>
      <c r="B55" s="29" t="s">
        <v>67</v>
      </c>
      <c r="C55" s="82"/>
      <c r="D55" s="82"/>
      <c r="E55" s="82"/>
      <c r="F55" s="6"/>
      <c r="G55" s="6"/>
      <c r="H55" s="127">
        <f>'A. Nhân công'!W50</f>
        <v>0</v>
      </c>
      <c r="I55" s="127">
        <f>'B. Hóa chất'!W50</f>
        <v>0</v>
      </c>
      <c r="J55" s="127">
        <f>'C.Thiết bị'!W50</f>
        <v>0</v>
      </c>
      <c r="K55" s="127">
        <f>'D. Vật tư tiêu hao'!W50</f>
        <v>0</v>
      </c>
      <c r="L55" s="132"/>
      <c r="M55" s="132"/>
      <c r="N55" s="132"/>
    </row>
    <row r="56" spans="1:14" ht="30" x14ac:dyDescent="0.25">
      <c r="A56" s="30" t="s">
        <v>27</v>
      </c>
      <c r="B56" s="31" t="s">
        <v>68</v>
      </c>
      <c r="C56" s="85">
        <v>65</v>
      </c>
      <c r="D56" s="85"/>
      <c r="E56" s="85"/>
      <c r="F56" s="59" t="s">
        <v>5</v>
      </c>
      <c r="G56" s="61" t="s">
        <v>7</v>
      </c>
      <c r="H56" s="127">
        <f>'A. Nhân công'!W51</f>
        <v>0</v>
      </c>
      <c r="I56" s="127">
        <f>'B. Hóa chất'!W51</f>
        <v>0</v>
      </c>
      <c r="J56" s="127">
        <f>'C.Thiết bị'!W51</f>
        <v>0</v>
      </c>
      <c r="K56" s="127">
        <f>'D. Vật tư tiêu hao'!W51</f>
        <v>0</v>
      </c>
      <c r="L56" s="131">
        <f>SUM(H56:K56)</f>
        <v>0</v>
      </c>
      <c r="M56" s="130"/>
      <c r="N56" s="130"/>
    </row>
    <row r="57" spans="1:14" ht="30" x14ac:dyDescent="0.25">
      <c r="A57" s="32" t="s">
        <v>28</v>
      </c>
      <c r="B57" s="33" t="s">
        <v>69</v>
      </c>
      <c r="C57" s="81"/>
      <c r="D57" s="81">
        <v>596</v>
      </c>
      <c r="E57" s="81"/>
      <c r="F57" s="61" t="s">
        <v>5</v>
      </c>
      <c r="G57" s="61" t="s">
        <v>8</v>
      </c>
      <c r="H57" s="130">
        <f>'A. Nhân công'!W52</f>
        <v>0</v>
      </c>
      <c r="I57" s="130">
        <f>'B. Hóa chất'!W52</f>
        <v>0</v>
      </c>
      <c r="J57" s="130">
        <f>'C.Thiết bị'!W52</f>
        <v>0</v>
      </c>
      <c r="K57" s="130">
        <f>'D. Vật tư tiêu hao'!W52</f>
        <v>0</v>
      </c>
      <c r="L57" s="130"/>
      <c r="M57" s="131">
        <f>SUM(H57:K57)</f>
        <v>0</v>
      </c>
      <c r="N57" s="130"/>
    </row>
    <row r="58" spans="1:14" ht="57" x14ac:dyDescent="0.25">
      <c r="A58" s="32" t="s">
        <v>29</v>
      </c>
      <c r="B58" s="33" t="s">
        <v>70</v>
      </c>
      <c r="C58" s="81"/>
      <c r="D58" s="81"/>
      <c r="E58" s="81">
        <v>653</v>
      </c>
      <c r="F58" s="61" t="s">
        <v>47</v>
      </c>
      <c r="G58" s="61" t="s">
        <v>8</v>
      </c>
      <c r="H58" s="129">
        <f>'A. Nhân công'!W53</f>
        <v>0</v>
      </c>
      <c r="I58" s="129">
        <f>'B. Hóa chất'!W53</f>
        <v>0</v>
      </c>
      <c r="J58" s="129">
        <f>'C.Thiết bị'!W53</f>
        <v>0</v>
      </c>
      <c r="K58" s="129">
        <f>'D. Vật tư tiêu hao'!W53</f>
        <v>0</v>
      </c>
      <c r="L58" s="130"/>
      <c r="M58" s="130"/>
      <c r="N58" s="131">
        <f>SUM(H58:L58)</f>
        <v>0</v>
      </c>
    </row>
    <row r="59" spans="1:14" ht="28.5" x14ac:dyDescent="0.25">
      <c r="A59" s="28">
        <v>9</v>
      </c>
      <c r="B59" s="29" t="s">
        <v>273</v>
      </c>
      <c r="C59" s="82"/>
      <c r="D59" s="82"/>
      <c r="E59" s="82"/>
      <c r="F59" s="6"/>
      <c r="G59" s="6"/>
      <c r="H59" s="127">
        <f>'A. Nhân công'!W54</f>
        <v>0</v>
      </c>
      <c r="I59" s="127">
        <f>'B. Hóa chất'!W54</f>
        <v>0</v>
      </c>
      <c r="J59" s="127">
        <f>'C.Thiết bị'!W54</f>
        <v>0</v>
      </c>
      <c r="K59" s="127">
        <f>'D. Vật tư tiêu hao'!W54</f>
        <v>0</v>
      </c>
      <c r="L59" s="132"/>
      <c r="M59" s="132"/>
      <c r="N59" s="132"/>
    </row>
    <row r="60" spans="1:14" ht="30" x14ac:dyDescent="0.25">
      <c r="A60" s="32" t="s">
        <v>30</v>
      </c>
      <c r="B60" s="33" t="s">
        <v>68</v>
      </c>
      <c r="C60" s="85">
        <v>65</v>
      </c>
      <c r="D60" s="85"/>
      <c r="E60" s="85"/>
      <c r="F60" s="59" t="s">
        <v>5</v>
      </c>
      <c r="G60" s="61" t="s">
        <v>7</v>
      </c>
      <c r="H60" s="127">
        <f>'A. Nhân công'!W55</f>
        <v>0</v>
      </c>
      <c r="I60" s="127">
        <f>'B. Hóa chất'!W55</f>
        <v>0</v>
      </c>
      <c r="J60" s="127">
        <f>'C.Thiết bị'!W55</f>
        <v>0</v>
      </c>
      <c r="K60" s="127">
        <f>'D. Vật tư tiêu hao'!W55</f>
        <v>0</v>
      </c>
      <c r="L60" s="131">
        <f>SUM(H60:K60)</f>
        <v>0</v>
      </c>
      <c r="M60" s="130"/>
      <c r="N60" s="130"/>
    </row>
    <row r="61" spans="1:14" ht="30" x14ac:dyDescent="0.25">
      <c r="A61" s="32" t="s">
        <v>31</v>
      </c>
      <c r="B61" s="33" t="s">
        <v>71</v>
      </c>
      <c r="C61" s="81"/>
      <c r="D61" s="81">
        <v>596</v>
      </c>
      <c r="E61" s="81"/>
      <c r="F61" s="61" t="s">
        <v>5</v>
      </c>
      <c r="G61" s="61" t="s">
        <v>8</v>
      </c>
      <c r="H61" s="130">
        <f>'A. Nhân công'!W56</f>
        <v>0</v>
      </c>
      <c r="I61" s="130">
        <f>'B. Hóa chất'!W56</f>
        <v>0</v>
      </c>
      <c r="J61" s="130">
        <f>'C.Thiết bị'!W56</f>
        <v>0</v>
      </c>
      <c r="K61" s="130">
        <f>'D. Vật tư tiêu hao'!W56</f>
        <v>0</v>
      </c>
      <c r="L61" s="130"/>
      <c r="M61" s="131">
        <f>SUM(H61:K61)</f>
        <v>0</v>
      </c>
      <c r="N61" s="130"/>
    </row>
    <row r="62" spans="1:14" ht="57" x14ac:dyDescent="0.25">
      <c r="A62" s="32" t="s">
        <v>100</v>
      </c>
      <c r="B62" s="33" t="s">
        <v>72</v>
      </c>
      <c r="C62" s="81"/>
      <c r="D62" s="81"/>
      <c r="E62" s="81">
        <v>653</v>
      </c>
      <c r="F62" s="61" t="s">
        <v>47</v>
      </c>
      <c r="G62" s="61" t="s">
        <v>8</v>
      </c>
      <c r="H62" s="129">
        <f>'A. Nhân công'!W57</f>
        <v>0</v>
      </c>
      <c r="I62" s="129">
        <f>'B. Hóa chất'!W57</f>
        <v>0</v>
      </c>
      <c r="J62" s="129">
        <f>'C.Thiết bị'!W57</f>
        <v>0</v>
      </c>
      <c r="K62" s="129">
        <f>'D. Vật tư tiêu hao'!W57</f>
        <v>0</v>
      </c>
      <c r="L62" s="130"/>
      <c r="M62" s="130"/>
      <c r="N62" s="131">
        <f>SUM(H62:L62)</f>
        <v>0</v>
      </c>
    </row>
    <row r="63" spans="1:14" x14ac:dyDescent="0.25">
      <c r="A63" s="28">
        <v>10</v>
      </c>
      <c r="B63" s="29" t="s">
        <v>73</v>
      </c>
      <c r="C63" s="82"/>
      <c r="D63" s="82"/>
      <c r="E63" s="82"/>
      <c r="F63" s="6"/>
      <c r="G63" s="6"/>
      <c r="H63" s="133">
        <f>'A. Nhân công'!W58</f>
        <v>0</v>
      </c>
      <c r="I63" s="133">
        <f>'B. Hóa chất'!W58</f>
        <v>0</v>
      </c>
      <c r="J63" s="133">
        <f>'C.Thiết bị'!W58</f>
        <v>0</v>
      </c>
      <c r="K63" s="133">
        <f>'D. Vật tư tiêu hao'!W58</f>
        <v>0</v>
      </c>
      <c r="L63" s="132"/>
      <c r="M63" s="132"/>
      <c r="N63" s="132"/>
    </row>
    <row r="64" spans="1:14" ht="30" x14ac:dyDescent="0.25">
      <c r="A64" s="32" t="s">
        <v>32</v>
      </c>
      <c r="B64" s="33" t="s">
        <v>74</v>
      </c>
      <c r="C64" s="85">
        <v>65</v>
      </c>
      <c r="D64" s="85"/>
      <c r="E64" s="85"/>
      <c r="F64" s="59" t="s">
        <v>5</v>
      </c>
      <c r="G64" s="8" t="s">
        <v>7</v>
      </c>
      <c r="H64" s="127">
        <f>'A. Nhân công'!W59</f>
        <v>0</v>
      </c>
      <c r="I64" s="127">
        <f>'B. Hóa chất'!W59</f>
        <v>0</v>
      </c>
      <c r="J64" s="127">
        <f>'C.Thiết bị'!W59</f>
        <v>0</v>
      </c>
      <c r="K64" s="127">
        <f>'D. Vật tư tiêu hao'!W59</f>
        <v>0</v>
      </c>
      <c r="L64" s="131">
        <f>SUM(H64:K64)</f>
        <v>0</v>
      </c>
      <c r="M64" s="130"/>
      <c r="N64" s="130"/>
    </row>
    <row r="65" spans="1:14" ht="30" x14ac:dyDescent="0.25">
      <c r="A65" s="32" t="s">
        <v>33</v>
      </c>
      <c r="B65" s="33" t="s">
        <v>213</v>
      </c>
      <c r="C65" s="81"/>
      <c r="D65" s="81">
        <v>596</v>
      </c>
      <c r="E65" s="81"/>
      <c r="F65" s="61" t="s">
        <v>5</v>
      </c>
      <c r="G65" s="8" t="s">
        <v>8</v>
      </c>
      <c r="H65" s="130">
        <f>'A. Nhân công'!W60</f>
        <v>0</v>
      </c>
      <c r="I65" s="130">
        <f>'B. Hóa chất'!W60</f>
        <v>0</v>
      </c>
      <c r="J65" s="130">
        <f>'C.Thiết bị'!W60</f>
        <v>0</v>
      </c>
      <c r="K65" s="130">
        <f>'D. Vật tư tiêu hao'!W60</f>
        <v>0</v>
      </c>
      <c r="L65" s="130"/>
      <c r="M65" s="131">
        <f>SUM(H65:K65)</f>
        <v>0</v>
      </c>
      <c r="N65" s="130"/>
    </row>
    <row r="66" spans="1:14" ht="42.75" x14ac:dyDescent="0.25">
      <c r="A66" s="32" t="s">
        <v>34</v>
      </c>
      <c r="B66" s="33" t="s">
        <v>75</v>
      </c>
      <c r="C66" s="81"/>
      <c r="D66" s="81"/>
      <c r="E66" s="81">
        <v>653</v>
      </c>
      <c r="F66" s="61" t="s">
        <v>47</v>
      </c>
      <c r="G66" s="8" t="s">
        <v>8</v>
      </c>
      <c r="H66" s="129">
        <f>'A. Nhân công'!W61</f>
        <v>0</v>
      </c>
      <c r="I66" s="129">
        <f>'B. Hóa chất'!W61</f>
        <v>0</v>
      </c>
      <c r="J66" s="129">
        <f>'C.Thiết bị'!W61</f>
        <v>0</v>
      </c>
      <c r="K66" s="129">
        <f>'D. Vật tư tiêu hao'!W61</f>
        <v>0</v>
      </c>
      <c r="L66" s="130"/>
      <c r="M66" s="130"/>
      <c r="N66" s="131">
        <f>SUM(H66:L66)</f>
        <v>0</v>
      </c>
    </row>
    <row r="67" spans="1:14" ht="28.5" x14ac:dyDescent="0.25">
      <c r="A67" s="28">
        <v>11</v>
      </c>
      <c r="B67" s="29" t="s">
        <v>274</v>
      </c>
      <c r="C67" s="82"/>
      <c r="D67" s="82"/>
      <c r="E67" s="82"/>
      <c r="F67" s="6"/>
      <c r="G67" s="6"/>
      <c r="H67" s="134">
        <f>'A. Nhân công'!W62</f>
        <v>0</v>
      </c>
      <c r="I67" s="134">
        <f>'B. Hóa chất'!W62</f>
        <v>0</v>
      </c>
      <c r="J67" s="134">
        <f>'C.Thiết bị'!W62</f>
        <v>0</v>
      </c>
      <c r="K67" s="134">
        <f>'D. Vật tư tiêu hao'!W62</f>
        <v>0</v>
      </c>
      <c r="L67" s="132"/>
      <c r="M67" s="132"/>
      <c r="N67" s="132"/>
    </row>
    <row r="68" spans="1:14" ht="30" x14ac:dyDescent="0.25">
      <c r="A68" s="32" t="s">
        <v>101</v>
      </c>
      <c r="B68" s="33" t="s">
        <v>74</v>
      </c>
      <c r="C68" s="85">
        <v>65</v>
      </c>
      <c r="D68" s="85"/>
      <c r="E68" s="85"/>
      <c r="F68" s="59" t="s">
        <v>5</v>
      </c>
      <c r="G68" s="61" t="s">
        <v>7</v>
      </c>
      <c r="H68" s="127">
        <f>'A. Nhân công'!W63</f>
        <v>0</v>
      </c>
      <c r="I68" s="127">
        <f>'B. Hóa chất'!W63</f>
        <v>0</v>
      </c>
      <c r="J68" s="127">
        <f>'C.Thiết bị'!W63</f>
        <v>0</v>
      </c>
      <c r="K68" s="127">
        <f>'D. Vật tư tiêu hao'!W63</f>
        <v>0</v>
      </c>
      <c r="L68" s="131">
        <f>SUM(H68:K68)</f>
        <v>0</v>
      </c>
      <c r="M68" s="130"/>
      <c r="N68" s="130"/>
    </row>
    <row r="69" spans="1:14" ht="30" x14ac:dyDescent="0.25">
      <c r="A69" s="32" t="s">
        <v>102</v>
      </c>
      <c r="B69" s="33" t="s">
        <v>76</v>
      </c>
      <c r="C69" s="81"/>
      <c r="D69" s="81">
        <v>596</v>
      </c>
      <c r="E69" s="81"/>
      <c r="F69" s="61" t="s">
        <v>5</v>
      </c>
      <c r="G69" s="61" t="s">
        <v>8</v>
      </c>
      <c r="H69" s="130">
        <f>'A. Nhân công'!W64</f>
        <v>0</v>
      </c>
      <c r="I69" s="130">
        <f>'B. Hóa chất'!W64</f>
        <v>0</v>
      </c>
      <c r="J69" s="130">
        <f>'C.Thiết bị'!W64</f>
        <v>0</v>
      </c>
      <c r="K69" s="130">
        <f>'D. Vật tư tiêu hao'!W64</f>
        <v>0</v>
      </c>
      <c r="L69" s="130"/>
      <c r="M69" s="131">
        <f>SUM(H69:K69)</f>
        <v>0</v>
      </c>
      <c r="N69" s="130"/>
    </row>
    <row r="70" spans="1:14" ht="30" x14ac:dyDescent="0.25">
      <c r="A70" s="32" t="s">
        <v>103</v>
      </c>
      <c r="B70" s="33" t="s">
        <v>77</v>
      </c>
      <c r="C70" s="81"/>
      <c r="D70" s="81"/>
      <c r="E70" s="81">
        <v>653</v>
      </c>
      <c r="F70" s="61" t="s">
        <v>47</v>
      </c>
      <c r="G70" s="61" t="s">
        <v>8</v>
      </c>
      <c r="H70" s="129">
        <f>'A. Nhân công'!W65</f>
        <v>0</v>
      </c>
      <c r="I70" s="129">
        <f>'B. Hóa chất'!W65</f>
        <v>0</v>
      </c>
      <c r="J70" s="129">
        <f>'C.Thiết bị'!W65</f>
        <v>0</v>
      </c>
      <c r="K70" s="129">
        <f>'D. Vật tư tiêu hao'!W65</f>
        <v>0</v>
      </c>
      <c r="L70" s="130"/>
      <c r="M70" s="130"/>
      <c r="N70" s="131">
        <f>SUM(H70:L70)</f>
        <v>0</v>
      </c>
    </row>
    <row r="71" spans="1:14" x14ac:dyDescent="0.25">
      <c r="A71" s="28">
        <v>12</v>
      </c>
      <c r="B71" s="29" t="s">
        <v>78</v>
      </c>
      <c r="C71" s="82"/>
      <c r="D71" s="82"/>
      <c r="E71" s="82"/>
      <c r="F71" s="6"/>
      <c r="G71" s="6"/>
      <c r="H71" s="127">
        <f>'A. Nhân công'!W66</f>
        <v>0</v>
      </c>
      <c r="I71" s="127">
        <f>'B. Hóa chất'!W66</f>
        <v>0</v>
      </c>
      <c r="J71" s="127">
        <f>'C.Thiết bị'!W66</f>
        <v>0</v>
      </c>
      <c r="K71" s="127">
        <f>'D. Vật tư tiêu hao'!W66</f>
        <v>0</v>
      </c>
      <c r="L71" s="132"/>
      <c r="M71" s="132"/>
      <c r="N71" s="132"/>
    </row>
    <row r="72" spans="1:14" ht="42.75" x14ac:dyDescent="0.25">
      <c r="A72" s="32" t="s">
        <v>104</v>
      </c>
      <c r="B72" s="33" t="s">
        <v>79</v>
      </c>
      <c r="C72" s="81"/>
      <c r="D72" s="81">
        <v>661</v>
      </c>
      <c r="E72" s="81"/>
      <c r="F72" s="61" t="s">
        <v>5</v>
      </c>
      <c r="G72" s="61" t="s">
        <v>8</v>
      </c>
      <c r="H72" s="127">
        <f>'A. Nhân công'!W67</f>
        <v>0</v>
      </c>
      <c r="I72" s="127">
        <f>'B. Hóa chất'!W67</f>
        <v>0</v>
      </c>
      <c r="J72" s="127">
        <f>'C.Thiết bị'!W67</f>
        <v>0</v>
      </c>
      <c r="K72" s="127">
        <f>'D. Vật tư tiêu hao'!W67</f>
        <v>0</v>
      </c>
      <c r="L72" s="130"/>
      <c r="M72" s="131">
        <f>SUM(H72:K72)</f>
        <v>0</v>
      </c>
      <c r="N72" s="130"/>
    </row>
    <row r="73" spans="1:14" ht="42.75" x14ac:dyDescent="0.25">
      <c r="A73" s="32" t="s">
        <v>105</v>
      </c>
      <c r="B73" s="33" t="s">
        <v>80</v>
      </c>
      <c r="C73" s="81"/>
      <c r="D73" s="81"/>
      <c r="E73" s="81">
        <v>653</v>
      </c>
      <c r="F73" s="61" t="s">
        <v>47</v>
      </c>
      <c r="G73" s="61" t="s">
        <v>8</v>
      </c>
      <c r="H73" s="127">
        <f>'A. Nhân công'!W68</f>
        <v>0</v>
      </c>
      <c r="I73" s="127">
        <f>'B. Hóa chất'!W68</f>
        <v>0</v>
      </c>
      <c r="J73" s="127">
        <f>'C.Thiết bị'!W68</f>
        <v>0</v>
      </c>
      <c r="K73" s="127">
        <f>'D. Vật tư tiêu hao'!W68</f>
        <v>0</v>
      </c>
      <c r="L73" s="130"/>
      <c r="M73" s="130"/>
      <c r="N73" s="131">
        <f>SUM(H73:L73)</f>
        <v>0</v>
      </c>
    </row>
    <row r="74" spans="1:14" ht="28.5" x14ac:dyDescent="0.25">
      <c r="A74" s="28">
        <v>13</v>
      </c>
      <c r="B74" s="29" t="s">
        <v>82</v>
      </c>
      <c r="C74" s="82"/>
      <c r="D74" s="82"/>
      <c r="E74" s="82"/>
      <c r="F74" s="6"/>
      <c r="G74" s="6"/>
      <c r="H74" s="127">
        <f>'A. Nhân công'!W69</f>
        <v>0</v>
      </c>
      <c r="I74" s="127">
        <f>'B. Hóa chất'!W69</f>
        <v>0</v>
      </c>
      <c r="J74" s="127">
        <f>'C.Thiết bị'!W69</f>
        <v>0</v>
      </c>
      <c r="K74" s="127">
        <f>'D. Vật tư tiêu hao'!W69</f>
        <v>0</v>
      </c>
      <c r="L74" s="132"/>
      <c r="M74" s="132"/>
      <c r="N74" s="132"/>
    </row>
    <row r="75" spans="1:14" ht="30" x14ac:dyDescent="0.25">
      <c r="A75" s="32" t="s">
        <v>106</v>
      </c>
      <c r="B75" s="33" t="s">
        <v>81</v>
      </c>
      <c r="C75" s="81">
        <v>95</v>
      </c>
      <c r="D75" s="81"/>
      <c r="E75" s="81"/>
      <c r="F75" s="61" t="s">
        <v>5</v>
      </c>
      <c r="G75" s="61" t="s">
        <v>7</v>
      </c>
      <c r="H75" s="127">
        <f>'A. Nhân công'!W70</f>
        <v>0</v>
      </c>
      <c r="I75" s="127">
        <f>'B. Hóa chất'!W70</f>
        <v>0</v>
      </c>
      <c r="J75" s="127">
        <f>'C.Thiết bị'!W70</f>
        <v>0</v>
      </c>
      <c r="K75" s="127">
        <f>'D. Vật tư tiêu hao'!W70</f>
        <v>0</v>
      </c>
      <c r="L75" s="131">
        <f>SUM(H75:K75)</f>
        <v>0</v>
      </c>
      <c r="M75" s="130"/>
      <c r="N75" s="130"/>
    </row>
    <row r="76" spans="1:14" x14ac:dyDescent="0.25">
      <c r="A76" s="32" t="s">
        <v>107</v>
      </c>
      <c r="B76" s="33" t="s">
        <v>214</v>
      </c>
      <c r="C76" s="118"/>
      <c r="D76" s="118"/>
      <c r="E76" s="118"/>
      <c r="F76" s="61"/>
      <c r="G76" s="61"/>
      <c r="H76" s="134"/>
      <c r="I76" s="134"/>
      <c r="J76" s="134"/>
      <c r="K76" s="134"/>
      <c r="L76" s="130"/>
      <c r="M76" s="130"/>
      <c r="N76" s="130"/>
    </row>
    <row r="77" spans="1:14" ht="30" x14ac:dyDescent="0.25">
      <c r="A77" s="156" t="s">
        <v>215</v>
      </c>
      <c r="B77" s="61" t="s">
        <v>286</v>
      </c>
      <c r="C77" s="118">
        <v>268</v>
      </c>
      <c r="D77" s="118"/>
      <c r="E77" s="118"/>
      <c r="F77" s="59" t="s">
        <v>5</v>
      </c>
      <c r="G77" s="61" t="s">
        <v>7</v>
      </c>
      <c r="H77" s="134"/>
      <c r="I77" s="134"/>
      <c r="J77" s="134"/>
      <c r="K77" s="134"/>
      <c r="L77" s="130"/>
      <c r="M77" s="130"/>
      <c r="N77" s="130"/>
    </row>
    <row r="78" spans="1:14" ht="30" x14ac:dyDescent="0.25">
      <c r="A78" s="156" t="s">
        <v>216</v>
      </c>
      <c r="B78" s="151" t="s">
        <v>285</v>
      </c>
      <c r="C78" s="152"/>
      <c r="D78" s="152">
        <v>259</v>
      </c>
      <c r="E78" s="152"/>
      <c r="F78" s="151" t="s">
        <v>5</v>
      </c>
      <c r="G78" s="61" t="s">
        <v>8</v>
      </c>
      <c r="H78" s="130">
        <f>'A. Nhân công'!W73</f>
        <v>0</v>
      </c>
      <c r="I78" s="130">
        <f>'B. Hóa chất'!W73</f>
        <v>0</v>
      </c>
      <c r="J78" s="130">
        <f>'C.Thiết bị'!W73</f>
        <v>0</v>
      </c>
      <c r="K78" s="130">
        <f>'D. Vật tư tiêu hao'!W73</f>
        <v>0</v>
      </c>
      <c r="L78" s="130"/>
      <c r="M78" s="131">
        <f>SUM(H78:K78)</f>
        <v>0</v>
      </c>
      <c r="N78" s="130"/>
    </row>
    <row r="79" spans="1:14" ht="30" x14ac:dyDescent="0.25">
      <c r="A79" s="156" t="s">
        <v>284</v>
      </c>
      <c r="B79" s="61" t="s">
        <v>83</v>
      </c>
      <c r="C79" s="81"/>
      <c r="D79" s="81"/>
      <c r="E79" s="81">
        <v>692</v>
      </c>
      <c r="F79" s="61" t="s">
        <v>47</v>
      </c>
      <c r="G79" s="61" t="s">
        <v>8</v>
      </c>
      <c r="H79" s="129">
        <f>'A. Nhân công'!W74</f>
        <v>0</v>
      </c>
      <c r="I79" s="129">
        <f>'B. Hóa chất'!W74</f>
        <v>0</v>
      </c>
      <c r="J79" s="129">
        <f>'C.Thiết bị'!W74</f>
        <v>0</v>
      </c>
      <c r="K79" s="129">
        <f>'D. Vật tư tiêu hao'!W74</f>
        <v>0</v>
      </c>
      <c r="L79" s="130"/>
      <c r="M79" s="130"/>
      <c r="N79" s="131">
        <f>SUM(H79:L79)</f>
        <v>0</v>
      </c>
    </row>
    <row r="80" spans="1:14" ht="42.75" x14ac:dyDescent="0.25">
      <c r="A80" s="28">
        <v>14</v>
      </c>
      <c r="B80" s="29" t="s">
        <v>217</v>
      </c>
      <c r="C80" s="82"/>
      <c r="D80" s="82"/>
      <c r="E80" s="82"/>
      <c r="F80" s="6"/>
      <c r="G80" s="6"/>
      <c r="H80" s="127">
        <f>'A. Nhân công'!W75</f>
        <v>0</v>
      </c>
      <c r="I80" s="127">
        <f>'B. Hóa chất'!W75</f>
        <v>0</v>
      </c>
      <c r="J80" s="127">
        <f>'C.Thiết bị'!W75</f>
        <v>0</v>
      </c>
      <c r="K80" s="127">
        <f>'D. Vật tư tiêu hao'!W75</f>
        <v>0</v>
      </c>
      <c r="L80" s="132"/>
      <c r="M80" s="132"/>
      <c r="N80" s="132"/>
    </row>
    <row r="81" spans="1:14" ht="30" x14ac:dyDescent="0.25">
      <c r="A81" s="32" t="s">
        <v>108</v>
      </c>
      <c r="B81" s="33" t="s">
        <v>41</v>
      </c>
      <c r="C81" s="81"/>
      <c r="D81" s="81">
        <v>75</v>
      </c>
      <c r="E81" s="81"/>
      <c r="F81" s="61" t="s">
        <v>5</v>
      </c>
      <c r="G81" s="61" t="s">
        <v>8</v>
      </c>
      <c r="H81" s="127">
        <f>'A. Nhân công'!W76</f>
        <v>0</v>
      </c>
      <c r="I81" s="127">
        <f>'B. Hóa chất'!W76</f>
        <v>0</v>
      </c>
      <c r="J81" s="127">
        <f>'C.Thiết bị'!W76</f>
        <v>0</v>
      </c>
      <c r="K81" s="127">
        <f>'D. Vật tư tiêu hao'!W76</f>
        <v>0</v>
      </c>
      <c r="L81" s="130"/>
      <c r="M81" s="131">
        <f>SUM(H81:K81)</f>
        <v>0</v>
      </c>
      <c r="N81" s="130"/>
    </row>
    <row r="82" spans="1:14" ht="42.75" x14ac:dyDescent="0.25">
      <c r="A82" s="32" t="s">
        <v>109</v>
      </c>
      <c r="B82" s="33" t="s">
        <v>230</v>
      </c>
      <c r="C82" s="81"/>
      <c r="D82" s="81"/>
      <c r="E82" s="81">
        <v>1239</v>
      </c>
      <c r="F82" s="61" t="s">
        <v>47</v>
      </c>
      <c r="G82" s="61" t="s">
        <v>8</v>
      </c>
      <c r="H82" s="129">
        <f>'A. Nhân công'!W77</f>
        <v>0</v>
      </c>
      <c r="I82" s="129">
        <f>'B. Hóa chất'!W77</f>
        <v>0</v>
      </c>
      <c r="J82" s="129">
        <f>'C.Thiết bị'!W77</f>
        <v>0</v>
      </c>
      <c r="K82" s="129">
        <f>'D. Vật tư tiêu hao'!W77</f>
        <v>0</v>
      </c>
      <c r="L82" s="130"/>
      <c r="M82" s="130"/>
      <c r="N82" s="131">
        <f>SUM(H82:L82)</f>
        <v>0</v>
      </c>
    </row>
    <row r="83" spans="1:14" ht="42.75" x14ac:dyDescent="0.25">
      <c r="A83" s="28">
        <v>15</v>
      </c>
      <c r="B83" s="29" t="s">
        <v>218</v>
      </c>
      <c r="C83" s="82"/>
      <c r="D83" s="82"/>
      <c r="E83" s="82"/>
      <c r="F83" s="6"/>
      <c r="G83" s="6"/>
      <c r="H83" s="127">
        <f>'A. Nhân công'!W78</f>
        <v>0</v>
      </c>
      <c r="I83" s="127">
        <f>'B. Hóa chất'!W78</f>
        <v>0</v>
      </c>
      <c r="J83" s="127">
        <f>'C.Thiết bị'!W78</f>
        <v>0</v>
      </c>
      <c r="K83" s="127">
        <f>'D. Vật tư tiêu hao'!W78</f>
        <v>0</v>
      </c>
      <c r="L83" s="132"/>
      <c r="M83" s="132"/>
      <c r="N83" s="132"/>
    </row>
    <row r="84" spans="1:14" ht="30" x14ac:dyDescent="0.25">
      <c r="A84" s="32" t="s">
        <v>110</v>
      </c>
      <c r="B84" s="33" t="s">
        <v>41</v>
      </c>
      <c r="C84" s="81"/>
      <c r="D84" s="81">
        <v>69</v>
      </c>
      <c r="E84" s="81"/>
      <c r="F84" s="61" t="s">
        <v>5</v>
      </c>
      <c r="G84" s="61" t="s">
        <v>8</v>
      </c>
      <c r="H84" s="127">
        <f>'A. Nhân công'!W79</f>
        <v>0</v>
      </c>
      <c r="I84" s="127">
        <f>'B. Hóa chất'!W79</f>
        <v>0</v>
      </c>
      <c r="J84" s="127">
        <f>'C.Thiết bị'!W79</f>
        <v>0</v>
      </c>
      <c r="K84" s="127">
        <f>'D. Vật tư tiêu hao'!W79</f>
        <v>0</v>
      </c>
      <c r="L84" s="130"/>
      <c r="M84" s="131">
        <f>SUM(H84:K84)</f>
        <v>0</v>
      </c>
      <c r="N84" s="130"/>
    </row>
    <row r="85" spans="1:14" ht="30" x14ac:dyDescent="0.25">
      <c r="A85" s="32" t="s">
        <v>111</v>
      </c>
      <c r="B85" s="33" t="s">
        <v>84</v>
      </c>
      <c r="C85" s="81"/>
      <c r="D85" s="81"/>
      <c r="E85" s="81">
        <v>1245</v>
      </c>
      <c r="F85" s="61" t="s">
        <v>47</v>
      </c>
      <c r="G85" s="61" t="s">
        <v>8</v>
      </c>
      <c r="H85" s="129">
        <f>'A. Nhân công'!W80</f>
        <v>0</v>
      </c>
      <c r="I85" s="129">
        <f>'B. Hóa chất'!W80</f>
        <v>0</v>
      </c>
      <c r="J85" s="129">
        <f>'C.Thiết bị'!W80</f>
        <v>0</v>
      </c>
      <c r="K85" s="129">
        <f>'D. Vật tư tiêu hao'!W80</f>
        <v>0</v>
      </c>
      <c r="L85" s="130"/>
      <c r="M85" s="130"/>
      <c r="N85" s="131">
        <f>SUM(H85:L85)</f>
        <v>0</v>
      </c>
    </row>
    <row r="86" spans="1:14" ht="28.5" x14ac:dyDescent="0.25">
      <c r="A86" s="28">
        <v>16</v>
      </c>
      <c r="B86" s="29" t="s">
        <v>219</v>
      </c>
      <c r="C86" s="86"/>
      <c r="D86" s="86"/>
      <c r="E86" s="86"/>
      <c r="F86" s="6"/>
      <c r="G86" s="6"/>
      <c r="H86" s="127">
        <f>'A. Nhân công'!W81</f>
        <v>0</v>
      </c>
      <c r="I86" s="127">
        <f>'B. Hóa chất'!W81</f>
        <v>0</v>
      </c>
      <c r="J86" s="127">
        <f>'C.Thiết bị'!W81</f>
        <v>0</v>
      </c>
      <c r="K86" s="127">
        <f>'D. Vật tư tiêu hao'!W81</f>
        <v>0</v>
      </c>
      <c r="L86" s="132"/>
      <c r="M86" s="132"/>
      <c r="N86" s="132"/>
    </row>
    <row r="87" spans="1:14" ht="30" x14ac:dyDescent="0.25">
      <c r="A87" s="32" t="s">
        <v>112</v>
      </c>
      <c r="B87" s="33" t="s">
        <v>41</v>
      </c>
      <c r="C87" s="81"/>
      <c r="D87" s="81">
        <v>10</v>
      </c>
      <c r="E87" s="81"/>
      <c r="F87" s="61" t="s">
        <v>5</v>
      </c>
      <c r="G87" s="61" t="s">
        <v>8</v>
      </c>
      <c r="H87" s="127">
        <f>'A. Nhân công'!W82</f>
        <v>0</v>
      </c>
      <c r="I87" s="127">
        <f>'B. Hóa chất'!W82</f>
        <v>0</v>
      </c>
      <c r="J87" s="127">
        <f>'C.Thiết bị'!W82</f>
        <v>0</v>
      </c>
      <c r="K87" s="127">
        <f>'D. Vật tư tiêu hao'!W82</f>
        <v>0</v>
      </c>
      <c r="L87" s="130"/>
      <c r="M87" s="131">
        <f>SUM(H87:K87)</f>
        <v>0</v>
      </c>
      <c r="N87" s="130"/>
    </row>
    <row r="88" spans="1:14" ht="30" x14ac:dyDescent="0.25">
      <c r="A88" s="47" t="s">
        <v>113</v>
      </c>
      <c r="B88" s="48" t="s">
        <v>231</v>
      </c>
      <c r="C88" s="115"/>
      <c r="D88" s="115"/>
      <c r="E88" s="115">
        <v>414</v>
      </c>
      <c r="F88" s="10" t="s">
        <v>5</v>
      </c>
      <c r="G88" s="10" t="s">
        <v>8</v>
      </c>
      <c r="H88" s="129">
        <f>'A. Nhân công'!W83</f>
        <v>0</v>
      </c>
      <c r="I88" s="129">
        <f>'B. Hóa chất'!W83</f>
        <v>0</v>
      </c>
      <c r="J88" s="129">
        <f>'C.Thiết bị'!W83</f>
        <v>0</v>
      </c>
      <c r="K88" s="129">
        <f>'D. Vật tư tiêu hao'!W83</f>
        <v>0</v>
      </c>
      <c r="L88" s="129"/>
      <c r="M88" s="129"/>
      <c r="N88" s="136">
        <f>SUM(H88:K88)</f>
        <v>0</v>
      </c>
    </row>
    <row r="89" spans="1:14" x14ac:dyDescent="0.25">
      <c r="A89" s="41" t="s">
        <v>144</v>
      </c>
      <c r="B89" s="42" t="s">
        <v>155</v>
      </c>
      <c r="C89" s="105"/>
      <c r="D89" s="105"/>
      <c r="E89" s="105"/>
      <c r="F89" s="43"/>
      <c r="G89" s="43"/>
      <c r="H89" s="137"/>
      <c r="I89" s="137"/>
      <c r="J89" s="137"/>
      <c r="K89" s="137"/>
      <c r="L89" s="137"/>
      <c r="M89" s="137"/>
      <c r="N89" s="137"/>
    </row>
    <row r="90" spans="1:14" x14ac:dyDescent="0.25">
      <c r="A90" s="28">
        <v>1</v>
      </c>
      <c r="B90" s="36" t="s">
        <v>220</v>
      </c>
      <c r="C90" s="87"/>
      <c r="D90" s="87"/>
      <c r="E90" s="87"/>
      <c r="F90" s="6"/>
      <c r="G90" s="6"/>
      <c r="H90" s="70"/>
      <c r="I90" s="70"/>
      <c r="J90" s="70"/>
      <c r="K90" s="70"/>
      <c r="L90" s="70"/>
      <c r="M90" s="70"/>
      <c r="N90" s="70"/>
    </row>
    <row r="91" spans="1:14" ht="30" x14ac:dyDescent="0.25">
      <c r="A91" s="34" t="s">
        <v>11</v>
      </c>
      <c r="B91" s="44" t="s">
        <v>226</v>
      </c>
      <c r="C91" s="88"/>
      <c r="D91" s="89"/>
      <c r="E91" s="89">
        <v>210</v>
      </c>
      <c r="F91" s="12" t="s">
        <v>6</v>
      </c>
      <c r="G91" s="45" t="s">
        <v>246</v>
      </c>
      <c r="H91" s="127">
        <f>'A. Nhân công'!W86</f>
        <v>0</v>
      </c>
      <c r="I91" s="127">
        <f>'B. Hóa chất'!W86</f>
        <v>0</v>
      </c>
      <c r="J91" s="127">
        <f>'C.Thiết bị'!W86</f>
        <v>0</v>
      </c>
      <c r="K91" s="127">
        <f>'D. Vật tư tiêu hao'!W86</f>
        <v>0</v>
      </c>
      <c r="L91" s="71"/>
      <c r="M91" s="71"/>
      <c r="N91" s="128">
        <f>SUM(H91:K91)</f>
        <v>0</v>
      </c>
    </row>
    <row r="92" spans="1:14" ht="30" x14ac:dyDescent="0.25">
      <c r="A92" s="32" t="s">
        <v>12</v>
      </c>
      <c r="B92" s="33" t="s">
        <v>227</v>
      </c>
      <c r="C92" s="90"/>
      <c r="D92" s="90">
        <v>210</v>
      </c>
      <c r="E92" s="90"/>
      <c r="F92" s="61" t="s">
        <v>156</v>
      </c>
      <c r="G92" s="45" t="s">
        <v>246</v>
      </c>
      <c r="H92" s="130">
        <f>'A. Nhân công'!W87</f>
        <v>0</v>
      </c>
      <c r="I92" s="130">
        <f>'B. Hóa chất'!W87</f>
        <v>0</v>
      </c>
      <c r="J92" s="130">
        <f>'C.Thiết bị'!W87</f>
        <v>0</v>
      </c>
      <c r="K92" s="130">
        <f>'D. Vật tư tiêu hao'!W87</f>
        <v>0</v>
      </c>
      <c r="L92" s="72"/>
      <c r="M92" s="131">
        <f>SUM(H92:K92)</f>
        <v>0</v>
      </c>
      <c r="N92" s="73"/>
    </row>
    <row r="93" spans="1:14" ht="42.75" x14ac:dyDescent="0.25">
      <c r="A93" s="32" t="s">
        <v>157</v>
      </c>
      <c r="B93" s="33" t="s">
        <v>228</v>
      </c>
      <c r="C93" s="90"/>
      <c r="D93" s="90"/>
      <c r="E93" s="90">
        <v>210</v>
      </c>
      <c r="F93" s="13" t="s">
        <v>6</v>
      </c>
      <c r="G93" s="45" t="s">
        <v>246</v>
      </c>
      <c r="H93" s="130">
        <f>'A. Nhân công'!W88</f>
        <v>0</v>
      </c>
      <c r="I93" s="130">
        <f>'B. Hóa chất'!W88</f>
        <v>0</v>
      </c>
      <c r="J93" s="130">
        <f>'C.Thiết bị'!W88</f>
        <v>0</v>
      </c>
      <c r="K93" s="130">
        <f>'D. Vật tư tiêu hao'!W88</f>
        <v>0</v>
      </c>
      <c r="L93" s="72"/>
      <c r="M93" s="72"/>
      <c r="N93" s="131">
        <f>SUM(H93:K93)</f>
        <v>0</v>
      </c>
    </row>
    <row r="94" spans="1:14" ht="30" x14ac:dyDescent="0.25">
      <c r="A94" s="32" t="s">
        <v>158</v>
      </c>
      <c r="B94" s="33" t="s">
        <v>229</v>
      </c>
      <c r="C94" s="90">
        <v>74</v>
      </c>
      <c r="D94" s="90"/>
      <c r="E94" s="90"/>
      <c r="F94" s="61" t="s">
        <v>156</v>
      </c>
      <c r="G94" s="46" t="s">
        <v>247</v>
      </c>
      <c r="H94" s="130">
        <f>'A. Nhân công'!W89</f>
        <v>0</v>
      </c>
      <c r="I94" s="130">
        <f>'B. Hóa chất'!W89</f>
        <v>0</v>
      </c>
      <c r="J94" s="130">
        <f>'C.Thiết bị'!W89</f>
        <v>0</v>
      </c>
      <c r="K94" s="130">
        <f>'D. Vật tư tiêu hao'!W89</f>
        <v>0</v>
      </c>
      <c r="L94" s="131">
        <f>SUM(H94:K94)</f>
        <v>0</v>
      </c>
      <c r="M94" s="72"/>
      <c r="N94" s="72"/>
    </row>
    <row r="95" spans="1:14" ht="30" x14ac:dyDescent="0.25">
      <c r="A95" s="32" t="s">
        <v>159</v>
      </c>
      <c r="B95" s="33" t="s">
        <v>221</v>
      </c>
      <c r="C95" s="90"/>
      <c r="D95" s="90">
        <v>88</v>
      </c>
      <c r="E95" s="90"/>
      <c r="F95" s="61" t="s">
        <v>156</v>
      </c>
      <c r="G95" s="45" t="s">
        <v>246</v>
      </c>
      <c r="H95" s="130">
        <f>'A. Nhân công'!W90</f>
        <v>0</v>
      </c>
      <c r="I95" s="130">
        <f>'B. Hóa chất'!W90</f>
        <v>0</v>
      </c>
      <c r="J95" s="130">
        <f>'C.Thiết bị'!W90</f>
        <v>0</v>
      </c>
      <c r="K95" s="130">
        <f>'D. Vật tư tiêu hao'!W90</f>
        <v>0</v>
      </c>
      <c r="L95" s="72"/>
      <c r="M95" s="131">
        <f>SUM(H95:K95)</f>
        <v>0</v>
      </c>
      <c r="N95" s="72"/>
    </row>
    <row r="96" spans="1:14" ht="30" x14ac:dyDescent="0.25">
      <c r="A96" s="32" t="s">
        <v>160</v>
      </c>
      <c r="B96" s="33" t="s">
        <v>222</v>
      </c>
      <c r="C96" s="90"/>
      <c r="D96" s="90">
        <v>36</v>
      </c>
      <c r="E96" s="90"/>
      <c r="F96" s="61" t="s">
        <v>156</v>
      </c>
      <c r="G96" s="45" t="s">
        <v>246</v>
      </c>
      <c r="H96" s="130">
        <f>'A. Nhân công'!W91</f>
        <v>0</v>
      </c>
      <c r="I96" s="130">
        <f>'B. Hóa chất'!W91</f>
        <v>0</v>
      </c>
      <c r="J96" s="130">
        <f>'C.Thiết bị'!W91</f>
        <v>0</v>
      </c>
      <c r="K96" s="130">
        <f>'D. Vật tư tiêu hao'!W91</f>
        <v>0</v>
      </c>
      <c r="L96" s="72"/>
      <c r="M96" s="131">
        <f>SUM(H96:K96)</f>
        <v>0</v>
      </c>
      <c r="N96" s="72"/>
    </row>
    <row r="97" spans="1:14" ht="30" x14ac:dyDescent="0.25">
      <c r="A97" s="32" t="s">
        <v>161</v>
      </c>
      <c r="B97" s="33" t="s">
        <v>223</v>
      </c>
      <c r="C97" s="90"/>
      <c r="D97" s="90"/>
      <c r="E97" s="90">
        <v>222</v>
      </c>
      <c r="F97" s="13" t="s">
        <v>6</v>
      </c>
      <c r="G97" s="45" t="s">
        <v>246</v>
      </c>
      <c r="H97" s="130">
        <f>'A. Nhân công'!W92</f>
        <v>0</v>
      </c>
      <c r="I97" s="130">
        <f>'B. Hóa chất'!W92</f>
        <v>0</v>
      </c>
      <c r="J97" s="130">
        <f>'C.Thiết bị'!W92</f>
        <v>0</v>
      </c>
      <c r="K97" s="130">
        <f>'D. Vật tư tiêu hao'!W92</f>
        <v>0</v>
      </c>
      <c r="L97" s="72"/>
      <c r="M97" s="72"/>
      <c r="N97" s="131">
        <f>SUM(H97:K97)</f>
        <v>0</v>
      </c>
    </row>
    <row r="98" spans="1:14" ht="30" x14ac:dyDescent="0.25">
      <c r="A98" s="32" t="s">
        <v>162</v>
      </c>
      <c r="B98" s="33" t="s">
        <v>224</v>
      </c>
      <c r="C98" s="90"/>
      <c r="D98" s="90"/>
      <c r="E98" s="90">
        <v>420</v>
      </c>
      <c r="F98" s="13" t="s">
        <v>6</v>
      </c>
      <c r="G98" s="45" t="s">
        <v>246</v>
      </c>
      <c r="H98" s="130">
        <f>'A. Nhân công'!W93</f>
        <v>0</v>
      </c>
      <c r="I98" s="130">
        <f>'B. Hóa chất'!W93</f>
        <v>0</v>
      </c>
      <c r="J98" s="130">
        <f>'C.Thiết bị'!W93</f>
        <v>0</v>
      </c>
      <c r="K98" s="130">
        <f>'D. Vật tư tiêu hao'!W93</f>
        <v>0</v>
      </c>
      <c r="L98" s="72"/>
      <c r="M98" s="72"/>
      <c r="N98" s="131">
        <f t="shared" ref="N98:N99" si="1">SUM(H98:K98)</f>
        <v>0</v>
      </c>
    </row>
    <row r="99" spans="1:14" ht="30" x14ac:dyDescent="0.25">
      <c r="A99" s="47" t="s">
        <v>203</v>
      </c>
      <c r="B99" s="48" t="s">
        <v>225</v>
      </c>
      <c r="C99" s="91"/>
      <c r="D99" s="91"/>
      <c r="E99" s="91">
        <v>420</v>
      </c>
      <c r="F99" s="14" t="s">
        <v>6</v>
      </c>
      <c r="G99" s="45" t="s">
        <v>246</v>
      </c>
      <c r="H99" s="129">
        <f>'A. Nhân công'!W94</f>
        <v>0</v>
      </c>
      <c r="I99" s="129">
        <f>'B. Hóa chất'!W94</f>
        <v>0</v>
      </c>
      <c r="J99" s="129">
        <f>'C.Thiết bị'!W94</f>
        <v>0</v>
      </c>
      <c r="K99" s="129">
        <f>'D. Vật tư tiêu hao'!W94</f>
        <v>0</v>
      </c>
      <c r="L99" s="120"/>
      <c r="M99" s="120"/>
      <c r="N99" s="131">
        <f t="shared" si="1"/>
        <v>0</v>
      </c>
    </row>
    <row r="100" spans="1:14" x14ac:dyDescent="0.25">
      <c r="A100" s="28">
        <v>2</v>
      </c>
      <c r="B100" s="36" t="s">
        <v>163</v>
      </c>
      <c r="C100" s="92"/>
      <c r="D100" s="92"/>
      <c r="E100" s="92"/>
      <c r="F100" s="49"/>
      <c r="G100" s="65"/>
      <c r="H100" s="68"/>
      <c r="I100" s="68"/>
      <c r="J100" s="68"/>
      <c r="K100" s="68"/>
      <c r="L100" s="68"/>
      <c r="M100" s="68"/>
      <c r="N100" s="68"/>
    </row>
    <row r="101" spans="1:14" x14ac:dyDescent="0.25">
      <c r="A101" s="34" t="s">
        <v>13</v>
      </c>
      <c r="B101" s="35" t="s">
        <v>164</v>
      </c>
      <c r="C101" s="89"/>
      <c r="D101" s="89"/>
      <c r="E101" s="89"/>
      <c r="F101" s="12"/>
      <c r="G101" s="45"/>
      <c r="H101" s="71"/>
      <c r="I101" s="71"/>
      <c r="J101" s="71"/>
      <c r="K101" s="71"/>
      <c r="L101" s="71"/>
      <c r="M101" s="71"/>
      <c r="N101" s="71"/>
    </row>
    <row r="102" spans="1:14" ht="30" x14ac:dyDescent="0.25">
      <c r="A102" s="26" t="s">
        <v>165</v>
      </c>
      <c r="B102" s="61" t="s">
        <v>166</v>
      </c>
      <c r="C102" s="90"/>
      <c r="D102" s="90"/>
      <c r="E102" s="90">
        <v>207</v>
      </c>
      <c r="F102" s="13" t="s">
        <v>6</v>
      </c>
      <c r="G102" s="45" t="s">
        <v>246</v>
      </c>
      <c r="H102" s="130">
        <f>'A. Nhân công'!W97</f>
        <v>0</v>
      </c>
      <c r="I102" s="130">
        <f>'B. Hóa chất'!W97</f>
        <v>0</v>
      </c>
      <c r="J102" s="130">
        <f>'C.Thiết bị'!W97</f>
        <v>0</v>
      </c>
      <c r="K102" s="130">
        <f>'D. Vật tư tiêu hao'!W97</f>
        <v>0</v>
      </c>
      <c r="L102" s="72"/>
      <c r="M102" s="72"/>
      <c r="N102" s="131">
        <f t="shared" ref="N102:N105" si="2">SUM(H102:K102)</f>
        <v>0</v>
      </c>
    </row>
    <row r="103" spans="1:14" ht="30" x14ac:dyDescent="0.25">
      <c r="A103" s="26" t="s">
        <v>167</v>
      </c>
      <c r="B103" s="61" t="s">
        <v>168</v>
      </c>
      <c r="C103" s="90"/>
      <c r="D103" s="90">
        <v>4</v>
      </c>
      <c r="E103" s="78"/>
      <c r="F103" s="61" t="s">
        <v>156</v>
      </c>
      <c r="G103" s="45" t="s">
        <v>246</v>
      </c>
      <c r="H103" s="130">
        <f>'A. Nhân công'!W98</f>
        <v>0</v>
      </c>
      <c r="I103" s="130">
        <f>'B. Hóa chất'!W98</f>
        <v>0</v>
      </c>
      <c r="J103" s="130">
        <f>'C.Thiết bị'!W98</f>
        <v>0</v>
      </c>
      <c r="K103" s="130">
        <f>'D. Vật tư tiêu hao'!W98</f>
        <v>0</v>
      </c>
      <c r="L103" s="72"/>
      <c r="M103" s="72"/>
      <c r="N103" s="131">
        <f t="shared" si="2"/>
        <v>0</v>
      </c>
    </row>
    <row r="104" spans="1:14" ht="30" x14ac:dyDescent="0.25">
      <c r="A104" s="32" t="s">
        <v>14</v>
      </c>
      <c r="B104" s="33" t="s">
        <v>169</v>
      </c>
      <c r="C104" s="90"/>
      <c r="D104" s="90"/>
      <c r="E104" s="90">
        <v>210</v>
      </c>
      <c r="F104" s="13" t="s">
        <v>6</v>
      </c>
      <c r="G104" s="45" t="s">
        <v>246</v>
      </c>
      <c r="H104" s="130">
        <f>'A. Nhân công'!W99</f>
        <v>0</v>
      </c>
      <c r="I104" s="130">
        <f>'B. Hóa chất'!W99</f>
        <v>0</v>
      </c>
      <c r="J104" s="130">
        <f>'C.Thiết bị'!W99</f>
        <v>0</v>
      </c>
      <c r="K104" s="130">
        <f>'D. Vật tư tiêu hao'!W99</f>
        <v>0</v>
      </c>
      <c r="L104" s="72"/>
      <c r="M104" s="72"/>
      <c r="N104" s="131">
        <f t="shared" si="2"/>
        <v>0</v>
      </c>
    </row>
    <row r="105" spans="1:14" ht="30" x14ac:dyDescent="0.25">
      <c r="A105" s="32" t="s">
        <v>170</v>
      </c>
      <c r="B105" s="33" t="s">
        <v>171</v>
      </c>
      <c r="C105" s="90"/>
      <c r="D105" s="90"/>
      <c r="E105" s="90">
        <v>210</v>
      </c>
      <c r="F105" s="13" t="s">
        <v>6</v>
      </c>
      <c r="G105" s="45" t="s">
        <v>246</v>
      </c>
      <c r="H105" s="130">
        <f>'A. Nhân công'!W100</f>
        <v>0</v>
      </c>
      <c r="I105" s="130">
        <f>'B. Hóa chất'!W100</f>
        <v>0</v>
      </c>
      <c r="J105" s="130">
        <f>'C.Thiết bị'!W100</f>
        <v>0</v>
      </c>
      <c r="K105" s="130">
        <f>'D. Vật tư tiêu hao'!W100</f>
        <v>0</v>
      </c>
      <c r="L105" s="72"/>
      <c r="M105" s="72"/>
      <c r="N105" s="131">
        <f t="shared" si="2"/>
        <v>0</v>
      </c>
    </row>
    <row r="106" spans="1:14" x14ac:dyDescent="0.25">
      <c r="A106" s="32" t="s">
        <v>172</v>
      </c>
      <c r="B106" s="33" t="s">
        <v>173</v>
      </c>
      <c r="C106" s="90"/>
      <c r="D106" s="90"/>
      <c r="E106" s="90"/>
      <c r="F106" s="61"/>
      <c r="G106" s="45"/>
      <c r="H106" s="130"/>
      <c r="I106" s="130"/>
      <c r="J106" s="130"/>
      <c r="K106" s="130"/>
      <c r="L106" s="72"/>
      <c r="M106" s="72"/>
      <c r="N106" s="72"/>
    </row>
    <row r="107" spans="1:14" ht="30" x14ac:dyDescent="0.25">
      <c r="A107" s="26" t="s">
        <v>174</v>
      </c>
      <c r="B107" s="50" t="s">
        <v>175</v>
      </c>
      <c r="C107" s="90"/>
      <c r="D107" s="90">
        <v>27</v>
      </c>
      <c r="E107" s="90"/>
      <c r="F107" s="61" t="s">
        <v>156</v>
      </c>
      <c r="G107" s="45" t="s">
        <v>246</v>
      </c>
      <c r="H107" s="130">
        <f>'A. Nhân công'!W102</f>
        <v>0</v>
      </c>
      <c r="I107" s="130">
        <f>'B. Hóa chất'!W102</f>
        <v>0</v>
      </c>
      <c r="J107" s="130">
        <f>'C.Thiết bị'!W102</f>
        <v>0</v>
      </c>
      <c r="K107" s="130">
        <f>'D. Vật tư tiêu hao'!W102</f>
        <v>0</v>
      </c>
      <c r="L107" s="72"/>
      <c r="M107" s="131">
        <f>SUM(H107:K107)</f>
        <v>0</v>
      </c>
      <c r="N107" s="72"/>
    </row>
    <row r="108" spans="1:14" ht="30" x14ac:dyDescent="0.25">
      <c r="A108" s="26" t="s">
        <v>176</v>
      </c>
      <c r="B108" s="50" t="s">
        <v>177</v>
      </c>
      <c r="C108" s="90"/>
      <c r="D108" s="90"/>
      <c r="E108" s="90">
        <v>36</v>
      </c>
      <c r="F108" s="13" t="s">
        <v>6</v>
      </c>
      <c r="G108" s="45" t="s">
        <v>246</v>
      </c>
      <c r="H108" s="130">
        <f>'A. Nhân công'!W103</f>
        <v>0</v>
      </c>
      <c r="I108" s="130">
        <f>'B. Hóa chất'!W103</f>
        <v>0</v>
      </c>
      <c r="J108" s="130">
        <f>'C.Thiết bị'!W103</f>
        <v>0</v>
      </c>
      <c r="K108" s="130">
        <f>'D. Vật tư tiêu hao'!W103</f>
        <v>0</v>
      </c>
      <c r="L108" s="72"/>
      <c r="M108" s="72"/>
      <c r="N108" s="131">
        <f t="shared" ref="N108:N112" si="3">SUM(H108:K108)</f>
        <v>0</v>
      </c>
    </row>
    <row r="109" spans="1:14" ht="30" x14ac:dyDescent="0.25">
      <c r="A109" s="26" t="s">
        <v>178</v>
      </c>
      <c r="B109" s="50" t="s">
        <v>179</v>
      </c>
      <c r="C109" s="90"/>
      <c r="D109" s="90">
        <v>16</v>
      </c>
      <c r="E109" s="90"/>
      <c r="F109" s="61" t="s">
        <v>156</v>
      </c>
      <c r="G109" s="45" t="s">
        <v>246</v>
      </c>
      <c r="H109" s="130">
        <f>'A. Nhân công'!W104</f>
        <v>0</v>
      </c>
      <c r="I109" s="130">
        <f>'B. Hóa chất'!W104</f>
        <v>0</v>
      </c>
      <c r="J109" s="130">
        <f>'C.Thiết bị'!W104</f>
        <v>0</v>
      </c>
      <c r="K109" s="130">
        <f>'D. Vật tư tiêu hao'!W104</f>
        <v>0</v>
      </c>
      <c r="L109" s="72"/>
      <c r="M109" s="131">
        <f>SUM(H109:K109)</f>
        <v>0</v>
      </c>
      <c r="N109" s="72"/>
    </row>
    <row r="110" spans="1:14" ht="30" x14ac:dyDescent="0.25">
      <c r="A110" s="26" t="s">
        <v>180</v>
      </c>
      <c r="B110" s="50" t="s">
        <v>181</v>
      </c>
      <c r="C110" s="90"/>
      <c r="D110" s="90"/>
      <c r="E110" s="90">
        <v>186</v>
      </c>
      <c r="F110" s="13" t="s">
        <v>6</v>
      </c>
      <c r="G110" s="45" t="s">
        <v>246</v>
      </c>
      <c r="H110" s="130">
        <f>'A. Nhân công'!W105</f>
        <v>0</v>
      </c>
      <c r="I110" s="130">
        <f>'B. Hóa chất'!W105</f>
        <v>0</v>
      </c>
      <c r="J110" s="130">
        <f>'C.Thiết bị'!W105</f>
        <v>0</v>
      </c>
      <c r="K110" s="130">
        <f>'D. Vật tư tiêu hao'!W105</f>
        <v>0</v>
      </c>
      <c r="L110" s="72"/>
      <c r="M110" s="72"/>
      <c r="N110" s="131">
        <f t="shared" si="3"/>
        <v>0</v>
      </c>
    </row>
    <row r="111" spans="1:14" x14ac:dyDescent="0.25">
      <c r="A111" s="32" t="s">
        <v>182</v>
      </c>
      <c r="B111" s="33" t="s">
        <v>183</v>
      </c>
      <c r="C111" s="90"/>
      <c r="D111" s="90"/>
      <c r="E111" s="90"/>
      <c r="F111" s="61"/>
      <c r="G111" s="46"/>
      <c r="H111" s="130"/>
      <c r="I111" s="130"/>
      <c r="J111" s="130"/>
      <c r="K111" s="130"/>
      <c r="L111" s="72"/>
      <c r="M111" s="72"/>
      <c r="N111" s="72"/>
    </row>
    <row r="112" spans="1:14" ht="30" x14ac:dyDescent="0.25">
      <c r="A112" s="26" t="s">
        <v>184</v>
      </c>
      <c r="B112" s="61" t="s">
        <v>185</v>
      </c>
      <c r="C112" s="90"/>
      <c r="D112" s="90"/>
      <c r="E112" s="90">
        <v>38</v>
      </c>
      <c r="F112" s="13" t="s">
        <v>6</v>
      </c>
      <c r="G112" s="45" t="s">
        <v>246</v>
      </c>
      <c r="H112" s="130">
        <f>'A. Nhân công'!W107</f>
        <v>0</v>
      </c>
      <c r="I112" s="130">
        <f>'B. Hóa chất'!W107</f>
        <v>0</v>
      </c>
      <c r="J112" s="130">
        <f>'C.Thiết bị'!W107</f>
        <v>0</v>
      </c>
      <c r="K112" s="130">
        <f>'D. Vật tư tiêu hao'!W107</f>
        <v>0</v>
      </c>
      <c r="L112" s="72"/>
      <c r="M112" s="72"/>
      <c r="N112" s="131">
        <f t="shared" si="3"/>
        <v>0</v>
      </c>
    </row>
    <row r="113" spans="1:14" ht="30" x14ac:dyDescent="0.25">
      <c r="A113" s="26" t="s">
        <v>186</v>
      </c>
      <c r="B113" s="61" t="s">
        <v>187</v>
      </c>
      <c r="C113" s="90"/>
      <c r="D113" s="90">
        <v>42</v>
      </c>
      <c r="E113" s="90"/>
      <c r="F113" s="61" t="s">
        <v>156</v>
      </c>
      <c r="G113" s="45" t="s">
        <v>246</v>
      </c>
      <c r="H113" s="130">
        <f>'A. Nhân công'!W108</f>
        <v>0</v>
      </c>
      <c r="I113" s="130">
        <f>'B. Hóa chất'!W108</f>
        <v>0</v>
      </c>
      <c r="J113" s="130">
        <f>'C.Thiết bị'!W108</f>
        <v>0</v>
      </c>
      <c r="K113" s="130">
        <f>'D. Vật tư tiêu hao'!W108</f>
        <v>0</v>
      </c>
      <c r="L113" s="72"/>
      <c r="M113" s="131">
        <f>SUM(H113:K113)</f>
        <v>0</v>
      </c>
      <c r="N113" s="72"/>
    </row>
    <row r="114" spans="1:14" ht="30" x14ac:dyDescent="0.25">
      <c r="A114" s="26" t="s">
        <v>188</v>
      </c>
      <c r="B114" s="61" t="s">
        <v>189</v>
      </c>
      <c r="C114" s="90">
        <v>98</v>
      </c>
      <c r="D114" s="90"/>
      <c r="E114" s="90"/>
      <c r="F114" s="61" t="s">
        <v>156</v>
      </c>
      <c r="G114" s="46" t="s">
        <v>247</v>
      </c>
      <c r="H114" s="130">
        <f>'A. Nhân công'!W109</f>
        <v>0</v>
      </c>
      <c r="I114" s="130">
        <f>'B. Hóa chất'!W109</f>
        <v>0</v>
      </c>
      <c r="J114" s="130">
        <f>'C.Thiết bị'!W109</f>
        <v>0</v>
      </c>
      <c r="K114" s="130">
        <f>'D. Vật tư tiêu hao'!W109</f>
        <v>0</v>
      </c>
      <c r="L114" s="131">
        <f>SUM(H114:K114)</f>
        <v>0</v>
      </c>
      <c r="M114" s="72"/>
      <c r="N114" s="72"/>
    </row>
    <row r="115" spans="1:14" ht="30" x14ac:dyDescent="0.25">
      <c r="A115" s="26" t="s">
        <v>190</v>
      </c>
      <c r="B115" s="50" t="s">
        <v>181</v>
      </c>
      <c r="C115" s="90"/>
      <c r="D115" s="90"/>
      <c r="E115" s="90">
        <v>206</v>
      </c>
      <c r="F115" s="13" t="s">
        <v>6</v>
      </c>
      <c r="G115" s="45" t="s">
        <v>246</v>
      </c>
      <c r="H115" s="130">
        <f>'A. Nhân công'!W110</f>
        <v>0</v>
      </c>
      <c r="I115" s="130">
        <f>'B. Hóa chất'!W110</f>
        <v>0</v>
      </c>
      <c r="J115" s="130">
        <f>'C.Thiết bị'!W110</f>
        <v>0</v>
      </c>
      <c r="K115" s="130">
        <f>'D. Vật tư tiêu hao'!W110</f>
        <v>0</v>
      </c>
      <c r="L115" s="72"/>
      <c r="M115" s="72"/>
      <c r="N115" s="131">
        <f t="shared" ref="N115" si="4">SUM(H115:K115)</f>
        <v>0</v>
      </c>
    </row>
    <row r="116" spans="1:14" ht="30" x14ac:dyDescent="0.25">
      <c r="A116" s="26" t="s">
        <v>191</v>
      </c>
      <c r="B116" s="50" t="s">
        <v>192</v>
      </c>
      <c r="C116" s="90"/>
      <c r="D116" s="90">
        <v>36</v>
      </c>
      <c r="E116" s="90"/>
      <c r="F116" s="61" t="s">
        <v>156</v>
      </c>
      <c r="G116" s="45" t="s">
        <v>246</v>
      </c>
      <c r="H116" s="130">
        <f>'A. Nhân công'!W111</f>
        <v>0</v>
      </c>
      <c r="I116" s="130">
        <f>'B. Hóa chất'!W111</f>
        <v>0</v>
      </c>
      <c r="J116" s="130">
        <f>'C.Thiết bị'!W111</f>
        <v>0</v>
      </c>
      <c r="K116" s="130">
        <f>'D. Vật tư tiêu hao'!W111</f>
        <v>0</v>
      </c>
      <c r="L116" s="72"/>
      <c r="M116" s="131">
        <f>SUM(H116:K116)</f>
        <v>0</v>
      </c>
      <c r="N116" s="72"/>
    </row>
    <row r="117" spans="1:14" x14ac:dyDescent="0.25">
      <c r="A117" s="32" t="s">
        <v>193</v>
      </c>
      <c r="B117" s="33" t="s">
        <v>194</v>
      </c>
      <c r="C117" s="90"/>
      <c r="D117" s="90"/>
      <c r="E117" s="90"/>
      <c r="F117" s="61"/>
      <c r="G117" s="46"/>
      <c r="H117" s="130"/>
      <c r="I117" s="130"/>
      <c r="J117" s="130"/>
      <c r="K117" s="130"/>
      <c r="L117" s="72"/>
      <c r="M117" s="72"/>
      <c r="N117" s="72"/>
    </row>
    <row r="118" spans="1:14" ht="30" x14ac:dyDescent="0.25">
      <c r="A118" s="26" t="s">
        <v>195</v>
      </c>
      <c r="B118" s="61" t="s">
        <v>196</v>
      </c>
      <c r="C118" s="90"/>
      <c r="D118" s="90"/>
      <c r="E118" s="90">
        <v>116</v>
      </c>
      <c r="F118" s="13" t="s">
        <v>6</v>
      </c>
      <c r="G118" s="45" t="s">
        <v>246</v>
      </c>
      <c r="H118" s="130">
        <f>'A. Nhân công'!W113</f>
        <v>0</v>
      </c>
      <c r="I118" s="130">
        <f>'B. Hóa chất'!W113</f>
        <v>0</v>
      </c>
      <c r="J118" s="130">
        <f>'C.Thiết bị'!W113</f>
        <v>0</v>
      </c>
      <c r="K118" s="130">
        <f>'D. Vật tư tiêu hao'!W113</f>
        <v>0</v>
      </c>
      <c r="L118" s="72"/>
      <c r="M118" s="72"/>
      <c r="N118" s="131">
        <f t="shared" ref="N118:N122" si="5">SUM(H118:K118)</f>
        <v>0</v>
      </c>
    </row>
    <row r="119" spans="1:14" ht="30" x14ac:dyDescent="0.25">
      <c r="A119" s="26" t="s">
        <v>197</v>
      </c>
      <c r="B119" s="61" t="s">
        <v>204</v>
      </c>
      <c r="C119" s="90"/>
      <c r="D119" s="90">
        <v>67</v>
      </c>
      <c r="E119" s="90"/>
      <c r="F119" s="61" t="s">
        <v>156</v>
      </c>
      <c r="G119" s="45" t="s">
        <v>246</v>
      </c>
      <c r="H119" s="130">
        <f>'A. Nhân công'!W114</f>
        <v>0</v>
      </c>
      <c r="I119" s="130">
        <f>'B. Hóa chất'!W114</f>
        <v>0</v>
      </c>
      <c r="J119" s="130">
        <f>'C.Thiết bị'!W114</f>
        <v>0</v>
      </c>
      <c r="K119" s="130">
        <f>'D. Vật tư tiêu hao'!W114</f>
        <v>0</v>
      </c>
      <c r="L119" s="72"/>
      <c r="M119" s="131">
        <f>SUM(H119:K119)</f>
        <v>0</v>
      </c>
      <c r="N119" s="72"/>
    </row>
    <row r="120" spans="1:14" ht="30" x14ac:dyDescent="0.25">
      <c r="A120" s="26" t="s">
        <v>198</v>
      </c>
      <c r="B120" s="50" t="s">
        <v>181</v>
      </c>
      <c r="C120" s="90"/>
      <c r="D120" s="90"/>
      <c r="E120" s="90">
        <v>201</v>
      </c>
      <c r="F120" s="13" t="s">
        <v>6</v>
      </c>
      <c r="G120" s="45" t="s">
        <v>246</v>
      </c>
      <c r="H120" s="130">
        <f>'A. Nhân công'!W115</f>
        <v>0</v>
      </c>
      <c r="I120" s="130">
        <f>'B. Hóa chất'!W115</f>
        <v>0</v>
      </c>
      <c r="J120" s="130">
        <f>'C.Thiết bị'!W115</f>
        <v>0</v>
      </c>
      <c r="K120" s="130">
        <f>'D. Vật tư tiêu hao'!W115</f>
        <v>0</v>
      </c>
      <c r="L120" s="72"/>
      <c r="M120" s="72"/>
      <c r="N120" s="131">
        <f t="shared" si="5"/>
        <v>0</v>
      </c>
    </row>
    <row r="121" spans="1:14" ht="30" x14ac:dyDescent="0.25">
      <c r="A121" s="26" t="s">
        <v>199</v>
      </c>
      <c r="B121" s="50" t="s">
        <v>192</v>
      </c>
      <c r="C121" s="90"/>
      <c r="D121" s="90">
        <v>36</v>
      </c>
      <c r="E121" s="90"/>
      <c r="F121" s="61" t="s">
        <v>156</v>
      </c>
      <c r="G121" s="45" t="s">
        <v>246</v>
      </c>
      <c r="H121" s="130">
        <f>'A. Nhân công'!W116</f>
        <v>0</v>
      </c>
      <c r="I121" s="130">
        <f>'B. Hóa chất'!W116</f>
        <v>0</v>
      </c>
      <c r="J121" s="130">
        <f>'C.Thiết bị'!W116</f>
        <v>0</v>
      </c>
      <c r="K121" s="130">
        <f>'D. Vật tư tiêu hao'!W116</f>
        <v>0</v>
      </c>
      <c r="L121" s="72"/>
      <c r="M121" s="131">
        <f>SUM(H121:K121)</f>
        <v>0</v>
      </c>
      <c r="N121" s="72"/>
    </row>
    <row r="122" spans="1:14" ht="30" x14ac:dyDescent="0.25">
      <c r="A122" s="47" t="s">
        <v>200</v>
      </c>
      <c r="B122" s="48" t="s">
        <v>201</v>
      </c>
      <c r="C122" s="91"/>
      <c r="D122" s="91"/>
      <c r="E122" s="91">
        <v>210</v>
      </c>
      <c r="F122" s="14" t="s">
        <v>6</v>
      </c>
      <c r="G122" s="45" t="s">
        <v>246</v>
      </c>
      <c r="H122" s="130">
        <f>'A. Nhân công'!W117</f>
        <v>0</v>
      </c>
      <c r="I122" s="130">
        <f>'B. Hóa chất'!W117</f>
        <v>0</v>
      </c>
      <c r="J122" s="130">
        <f>'C.Thiết bị'!W117</f>
        <v>0</v>
      </c>
      <c r="K122" s="130">
        <f>'D. Vật tư tiêu hao'!W117</f>
        <v>0</v>
      </c>
      <c r="L122" s="75"/>
      <c r="M122" s="75"/>
      <c r="N122" s="131">
        <f t="shared" si="5"/>
        <v>0</v>
      </c>
    </row>
    <row r="123" spans="1:14" s="51" customFormat="1" x14ac:dyDescent="0.25">
      <c r="A123" s="41" t="s">
        <v>202</v>
      </c>
      <c r="B123" s="42" t="s">
        <v>9</v>
      </c>
      <c r="C123" s="105"/>
      <c r="D123" s="105"/>
      <c r="E123" s="105"/>
      <c r="F123" s="43"/>
      <c r="G123" s="43"/>
      <c r="H123" s="138">
        <f>'A. Nhân công'!W118</f>
        <v>0</v>
      </c>
      <c r="I123" s="138">
        <f>'B. Hóa chất'!W162</f>
        <v>0</v>
      </c>
      <c r="J123" s="138">
        <f>'C.Thiết bị'!W162</f>
        <v>0</v>
      </c>
      <c r="K123" s="138">
        <f>'D. Vật tư tiêu hao'!W162</f>
        <v>0</v>
      </c>
      <c r="L123" s="139"/>
      <c r="M123" s="139"/>
      <c r="N123" s="139"/>
    </row>
    <row r="124" spans="1:14" ht="28.5" x14ac:dyDescent="0.25">
      <c r="A124" s="28">
        <v>1</v>
      </c>
      <c r="B124" s="29" t="s">
        <v>146</v>
      </c>
      <c r="C124" s="89"/>
      <c r="D124" s="89"/>
      <c r="E124" s="93"/>
      <c r="F124" s="61"/>
      <c r="G124" s="61"/>
      <c r="H124" s="127">
        <f>'A. Nhân công'!W119</f>
        <v>0</v>
      </c>
      <c r="I124" s="127">
        <f>'B. Hóa chất'!W163</f>
        <v>0</v>
      </c>
      <c r="J124" s="127">
        <f>'C.Thiết bị'!W163</f>
        <v>0</v>
      </c>
      <c r="K124" s="127">
        <f>'D. Vật tư tiêu hao'!W163</f>
        <v>0</v>
      </c>
      <c r="L124" s="127"/>
      <c r="M124" s="127"/>
      <c r="N124" s="131">
        <f>SUM(H124:K124)</f>
        <v>0</v>
      </c>
    </row>
    <row r="125" spans="1:14" ht="45" x14ac:dyDescent="0.25">
      <c r="A125" s="28">
        <v>2</v>
      </c>
      <c r="B125" s="36" t="s">
        <v>150</v>
      </c>
      <c r="C125" s="94"/>
      <c r="D125" s="95"/>
      <c r="E125" s="90">
        <v>1737</v>
      </c>
      <c r="F125" s="6" t="s">
        <v>279</v>
      </c>
      <c r="G125" s="61" t="s">
        <v>10</v>
      </c>
      <c r="H125" s="134"/>
      <c r="I125" s="134"/>
      <c r="J125" s="134"/>
      <c r="K125" s="134"/>
      <c r="L125" s="134"/>
      <c r="M125" s="134"/>
      <c r="N125" s="131"/>
    </row>
    <row r="126" spans="1:14" x14ac:dyDescent="0.25">
      <c r="A126" s="28">
        <v>3</v>
      </c>
      <c r="B126" s="36" t="s">
        <v>234</v>
      </c>
      <c r="C126" s="94"/>
      <c r="D126" s="95"/>
      <c r="E126" s="90"/>
      <c r="F126" s="61"/>
      <c r="G126" s="61"/>
      <c r="H126" s="134"/>
      <c r="I126" s="134"/>
      <c r="J126" s="134"/>
      <c r="K126" s="134"/>
      <c r="L126" s="134"/>
      <c r="M126" s="134"/>
      <c r="N126" s="131"/>
    </row>
    <row r="127" spans="1:14" ht="42.75" x14ac:dyDescent="0.25">
      <c r="A127" s="32" t="s">
        <v>15</v>
      </c>
      <c r="B127" s="33" t="s">
        <v>280</v>
      </c>
      <c r="C127" s="90"/>
      <c r="D127" s="96"/>
      <c r="E127" s="90"/>
      <c r="F127" s="61" t="s">
        <v>5</v>
      </c>
      <c r="G127" s="61" t="s">
        <v>261</v>
      </c>
      <c r="H127" s="130">
        <f>'A. Nhân công'!W122</f>
        <v>0</v>
      </c>
      <c r="I127" s="130">
        <f>'B. Hóa chất'!W164</f>
        <v>0</v>
      </c>
      <c r="J127" s="130">
        <f>'C.Thiết bị'!W164</f>
        <v>0</v>
      </c>
      <c r="K127" s="130">
        <f>'D. Vật tư tiêu hao'!W164</f>
        <v>0</v>
      </c>
      <c r="L127" s="130"/>
      <c r="M127" s="130"/>
      <c r="N127" s="131">
        <f t="shared" ref="N127:N129" si="6">SUM(H127:K127)</f>
        <v>0</v>
      </c>
    </row>
    <row r="128" spans="1:14" ht="45" x14ac:dyDescent="0.25">
      <c r="A128" s="32" t="s">
        <v>16</v>
      </c>
      <c r="B128" s="33" t="s">
        <v>235</v>
      </c>
      <c r="C128" s="90"/>
      <c r="D128" s="96"/>
      <c r="E128" s="90"/>
      <c r="F128" s="61" t="s">
        <v>5</v>
      </c>
      <c r="G128" s="61" t="s">
        <v>236</v>
      </c>
      <c r="H128" s="130"/>
      <c r="I128" s="130"/>
      <c r="J128" s="130"/>
      <c r="K128" s="130"/>
      <c r="L128" s="130"/>
      <c r="M128" s="130"/>
      <c r="N128" s="131"/>
    </row>
    <row r="129" spans="1:14" x14ac:dyDescent="0.25">
      <c r="A129" s="28">
        <v>4</v>
      </c>
      <c r="B129" s="36" t="s">
        <v>129</v>
      </c>
      <c r="C129" s="90"/>
      <c r="D129" s="96"/>
      <c r="E129" s="90"/>
      <c r="F129" s="61"/>
      <c r="G129" s="13"/>
      <c r="H129" s="130">
        <f>'A. Nhân công'!W124</f>
        <v>0</v>
      </c>
      <c r="I129" s="130">
        <f>'B. Hóa chất'!W165</f>
        <v>0</v>
      </c>
      <c r="J129" s="130">
        <f>'C.Thiết bị'!W165</f>
        <v>0</v>
      </c>
      <c r="K129" s="130">
        <f>'D. Vật tư tiêu hao'!W165</f>
        <v>0</v>
      </c>
      <c r="L129" s="121"/>
      <c r="M129" s="121"/>
      <c r="N129" s="131">
        <f t="shared" si="6"/>
        <v>0</v>
      </c>
    </row>
    <row r="130" spans="1:14" x14ac:dyDescent="0.25">
      <c r="A130" s="28">
        <v>5</v>
      </c>
      <c r="B130" s="36" t="s">
        <v>281</v>
      </c>
      <c r="C130" s="97"/>
      <c r="D130" s="98"/>
      <c r="E130" s="97"/>
      <c r="F130" s="15"/>
      <c r="G130" s="15"/>
      <c r="H130" s="129">
        <f>'A. Nhân công'!W125</f>
        <v>0</v>
      </c>
      <c r="I130" s="129">
        <f>'B. Hóa chất'!W166</f>
        <v>0</v>
      </c>
      <c r="J130" s="129">
        <f>'C.Thiết bị'!W166</f>
        <v>0</v>
      </c>
      <c r="K130" s="129">
        <f>'D. Vật tư tiêu hao'!W166</f>
        <v>0</v>
      </c>
      <c r="L130" s="76"/>
      <c r="M130" s="76"/>
      <c r="N130" s="136">
        <f>SUM(H130:K130)</f>
        <v>0</v>
      </c>
    </row>
    <row r="131" spans="1:14" x14ac:dyDescent="0.25">
      <c r="A131" s="28">
        <v>6</v>
      </c>
      <c r="B131" s="36" t="s">
        <v>282</v>
      </c>
      <c r="C131" s="145"/>
      <c r="D131" s="146"/>
      <c r="E131" s="145"/>
      <c r="F131" s="147"/>
      <c r="G131" s="147"/>
      <c r="H131" s="149"/>
      <c r="I131" s="149"/>
      <c r="J131" s="149"/>
      <c r="K131" s="149"/>
      <c r="L131" s="148"/>
      <c r="M131" s="148"/>
      <c r="N131" s="150"/>
    </row>
    <row r="132" spans="1:14" x14ac:dyDescent="0.25">
      <c r="A132" s="28">
        <v>7</v>
      </c>
      <c r="B132" s="36" t="s">
        <v>283</v>
      </c>
      <c r="C132" s="145"/>
      <c r="D132" s="146"/>
      <c r="E132" s="145"/>
      <c r="F132" s="147"/>
      <c r="G132" s="147"/>
      <c r="H132" s="149"/>
      <c r="I132" s="149"/>
      <c r="J132" s="149"/>
      <c r="K132" s="149"/>
      <c r="L132" s="148"/>
      <c r="M132" s="148"/>
      <c r="N132" s="150"/>
    </row>
    <row r="133" spans="1:14" x14ac:dyDescent="0.25">
      <c r="A133" s="106"/>
      <c r="B133" s="113" t="s">
        <v>257</v>
      </c>
      <c r="C133" s="114">
        <f>SUM(C16:C130)</f>
        <v>1533</v>
      </c>
      <c r="D133" s="114">
        <f t="shared" ref="D133:E133" si="7">SUM(D16:D130)</f>
        <v>6772</v>
      </c>
      <c r="E133" s="114">
        <f t="shared" si="7"/>
        <v>17917</v>
      </c>
      <c r="F133" s="108"/>
      <c r="G133" s="109"/>
      <c r="H133" s="111"/>
      <c r="I133" s="111"/>
      <c r="J133" s="111"/>
      <c r="K133" s="111"/>
      <c r="L133" s="112">
        <f>SUM(L52:L88)</f>
        <v>0</v>
      </c>
      <c r="M133" s="112">
        <f>SUM(M52:M88)</f>
        <v>0</v>
      </c>
      <c r="N133" s="112">
        <f>SUM(N52:N88)</f>
        <v>0</v>
      </c>
    </row>
    <row r="135" spans="1:14" x14ac:dyDescent="0.25">
      <c r="B135" s="51" t="s">
        <v>130</v>
      </c>
    </row>
    <row r="136" spans="1:14" x14ac:dyDescent="0.25">
      <c r="A136" s="38"/>
      <c r="B136" s="37" t="s">
        <v>297</v>
      </c>
    </row>
    <row r="137" spans="1:14" x14ac:dyDescent="0.25">
      <c r="A137" s="38"/>
      <c r="B137" s="37" t="s">
        <v>296</v>
      </c>
    </row>
    <row r="138" spans="1:14" x14ac:dyDescent="0.25">
      <c r="B138" s="54"/>
      <c r="C138" s="58"/>
      <c r="D138" s="58"/>
      <c r="E138" s="58"/>
      <c r="F138" s="52"/>
      <c r="G138" s="52"/>
    </row>
    <row r="139" spans="1:14" x14ac:dyDescent="0.25">
      <c r="B139" s="37"/>
      <c r="C139" s="58"/>
      <c r="D139" s="58"/>
      <c r="E139" s="58"/>
      <c r="F139" s="52"/>
      <c r="G139" s="52"/>
    </row>
    <row r="140" spans="1:14" x14ac:dyDescent="0.25">
      <c r="B140" s="54"/>
      <c r="C140" s="58"/>
      <c r="D140" s="57"/>
      <c r="E140" s="58"/>
      <c r="F140" s="52"/>
      <c r="G140" s="52"/>
    </row>
    <row r="141" spans="1:14" x14ac:dyDescent="0.25">
      <c r="B141" s="54"/>
      <c r="C141" s="58"/>
      <c r="D141" s="58"/>
      <c r="E141" s="57"/>
      <c r="F141" s="52"/>
      <c r="G141" s="52"/>
    </row>
    <row r="142" spans="1:14" x14ac:dyDescent="0.25">
      <c r="B142" s="52"/>
      <c r="C142" s="58"/>
      <c r="D142" s="58"/>
      <c r="E142" s="58"/>
      <c r="F142" s="52"/>
      <c r="G142" s="52"/>
    </row>
    <row r="143" spans="1:14" x14ac:dyDescent="0.25">
      <c r="B143" s="52"/>
      <c r="C143" s="58"/>
      <c r="D143" s="58"/>
      <c r="E143" s="57"/>
      <c r="F143" s="52"/>
      <c r="G143" s="52"/>
    </row>
    <row r="144" spans="1:14" x14ac:dyDescent="0.25">
      <c r="B144" s="52"/>
      <c r="C144" s="58"/>
      <c r="D144" s="58"/>
      <c r="E144" s="58"/>
      <c r="F144" s="52"/>
      <c r="G144" s="52"/>
    </row>
    <row r="145" spans="2:7" x14ac:dyDescent="0.25">
      <c r="B145" s="52"/>
      <c r="C145" s="58"/>
      <c r="D145" s="58"/>
      <c r="E145" s="58"/>
      <c r="F145" s="52"/>
      <c r="G145" s="52"/>
    </row>
    <row r="146" spans="2:7" x14ac:dyDescent="0.25">
      <c r="B146" s="52"/>
      <c r="C146" s="58"/>
      <c r="D146" s="58"/>
      <c r="E146" s="58"/>
      <c r="F146" s="52"/>
      <c r="G146" s="52"/>
    </row>
    <row r="147" spans="2:7" x14ac:dyDescent="0.25">
      <c r="B147" s="52"/>
      <c r="C147" s="58"/>
      <c r="D147" s="58"/>
      <c r="E147" s="58"/>
      <c r="F147" s="52"/>
      <c r="G147" s="52"/>
    </row>
    <row r="148" spans="2:7" x14ac:dyDescent="0.25">
      <c r="B148" s="52"/>
      <c r="C148" s="58"/>
      <c r="D148" s="58"/>
      <c r="E148" s="58"/>
      <c r="F148" s="52"/>
      <c r="G148" s="52"/>
    </row>
    <row r="149" spans="2:7" x14ac:dyDescent="0.25">
      <c r="B149" s="52"/>
      <c r="C149" s="58"/>
      <c r="D149" s="58"/>
      <c r="E149" s="58"/>
      <c r="F149" s="52"/>
      <c r="G149" s="52"/>
    </row>
    <row r="150" spans="2:7" x14ac:dyDescent="0.25">
      <c r="B150" s="52"/>
      <c r="C150" s="58"/>
      <c r="D150" s="58"/>
      <c r="E150" s="58"/>
      <c r="F150" s="52"/>
      <c r="G150" s="52"/>
    </row>
    <row r="151" spans="2:7" x14ac:dyDescent="0.25">
      <c r="B151" s="52"/>
      <c r="C151" s="58"/>
      <c r="D151" s="58"/>
      <c r="E151" s="58"/>
      <c r="F151" s="52"/>
      <c r="G151" s="52"/>
    </row>
    <row r="152" spans="2:7" x14ac:dyDescent="0.25">
      <c r="B152" s="52"/>
      <c r="C152" s="58"/>
      <c r="D152" s="58"/>
      <c r="E152" s="58"/>
      <c r="F152" s="52"/>
      <c r="G152" s="52"/>
    </row>
    <row r="153" spans="2:7" x14ac:dyDescent="0.25">
      <c r="B153" s="52"/>
      <c r="C153" s="58"/>
      <c r="D153" s="58"/>
      <c r="E153" s="58"/>
      <c r="F153" s="52"/>
      <c r="G153" s="52"/>
    </row>
    <row r="154" spans="2:7" x14ac:dyDescent="0.25">
      <c r="B154" s="52"/>
      <c r="C154" s="58"/>
      <c r="D154" s="58"/>
      <c r="E154" s="58"/>
      <c r="F154" s="52"/>
      <c r="G154" s="52"/>
    </row>
    <row r="155" spans="2:7" x14ac:dyDescent="0.25">
      <c r="B155" s="52"/>
      <c r="C155" s="58"/>
      <c r="D155" s="58"/>
      <c r="E155" s="58"/>
      <c r="F155" s="52"/>
      <c r="G155" s="52"/>
    </row>
    <row r="156" spans="2:7" x14ac:dyDescent="0.25">
      <c r="B156" s="52"/>
      <c r="C156" s="58"/>
      <c r="D156" s="58"/>
      <c r="E156" s="58"/>
      <c r="F156" s="52"/>
      <c r="G156" s="52"/>
    </row>
    <row r="157" spans="2:7" x14ac:dyDescent="0.25">
      <c r="B157" s="52"/>
      <c r="C157" s="58"/>
      <c r="D157" s="58"/>
      <c r="E157" s="58"/>
      <c r="F157" s="52"/>
      <c r="G157" s="52"/>
    </row>
    <row r="158" spans="2:7" x14ac:dyDescent="0.25">
      <c r="B158" s="52"/>
      <c r="C158" s="58"/>
      <c r="D158" s="58"/>
      <c r="E158" s="58"/>
      <c r="F158" s="52"/>
      <c r="G158" s="52"/>
    </row>
    <row r="159" spans="2:7" x14ac:dyDescent="0.25">
      <c r="B159" s="52"/>
      <c r="C159" s="58"/>
      <c r="D159" s="58"/>
      <c r="E159" s="58"/>
      <c r="F159" s="52"/>
      <c r="G159" s="52"/>
    </row>
    <row r="160" spans="2:7" x14ac:dyDescent="0.25">
      <c r="B160" s="52"/>
      <c r="C160" s="58"/>
      <c r="D160" s="58"/>
      <c r="E160" s="58"/>
      <c r="F160" s="52"/>
      <c r="G160" s="52"/>
    </row>
    <row r="161" spans="2:7" x14ac:dyDescent="0.25">
      <c r="B161" s="52"/>
      <c r="C161" s="58"/>
      <c r="D161" s="58"/>
      <c r="E161" s="58"/>
      <c r="F161" s="52"/>
      <c r="G161" s="52"/>
    </row>
    <row r="162" spans="2:7" x14ac:dyDescent="0.25">
      <c r="B162" s="52"/>
      <c r="C162" s="58"/>
      <c r="D162" s="58"/>
      <c r="E162" s="58"/>
      <c r="F162" s="52"/>
      <c r="G162" s="52"/>
    </row>
    <row r="163" spans="2:7" x14ac:dyDescent="0.25">
      <c r="B163" s="52"/>
      <c r="C163" s="58"/>
      <c r="D163" s="58"/>
      <c r="E163" s="58"/>
      <c r="F163" s="52"/>
      <c r="G163" s="52"/>
    </row>
    <row r="164" spans="2:7" x14ac:dyDescent="0.25">
      <c r="B164" s="52"/>
      <c r="C164" s="58"/>
      <c r="D164" s="58"/>
      <c r="E164" s="58"/>
      <c r="F164" s="52"/>
      <c r="G164" s="52"/>
    </row>
    <row r="165" spans="2:7" x14ac:dyDescent="0.25">
      <c r="B165" s="52"/>
      <c r="C165" s="58"/>
      <c r="D165" s="58"/>
      <c r="E165" s="58"/>
      <c r="F165" s="52"/>
      <c r="G165" s="52"/>
    </row>
    <row r="166" spans="2:7" x14ac:dyDescent="0.25">
      <c r="B166" s="52"/>
      <c r="C166" s="58"/>
      <c r="D166" s="58"/>
      <c r="E166" s="58"/>
      <c r="F166" s="52"/>
      <c r="G166" s="52"/>
    </row>
    <row r="167" spans="2:7" x14ac:dyDescent="0.25">
      <c r="B167" s="52"/>
      <c r="C167" s="58"/>
      <c r="D167" s="58"/>
      <c r="E167" s="58"/>
      <c r="F167" s="52"/>
      <c r="G167" s="52"/>
    </row>
    <row r="168" spans="2:7" x14ac:dyDescent="0.25">
      <c r="B168" s="52"/>
      <c r="C168" s="58"/>
      <c r="D168" s="58"/>
      <c r="E168" s="58"/>
      <c r="F168" s="52"/>
      <c r="G168" s="52"/>
    </row>
    <row r="169" spans="2:7" x14ac:dyDescent="0.25">
      <c r="B169" s="52"/>
      <c r="C169" s="58"/>
      <c r="D169" s="58"/>
      <c r="E169" s="58"/>
      <c r="F169" s="52"/>
      <c r="G169" s="52"/>
    </row>
    <row r="170" spans="2:7" x14ac:dyDescent="0.25">
      <c r="B170" s="52"/>
      <c r="C170" s="58"/>
      <c r="D170" s="58"/>
      <c r="E170" s="58"/>
      <c r="F170" s="52"/>
      <c r="G170" s="52"/>
    </row>
    <row r="171" spans="2:7" x14ac:dyDescent="0.25">
      <c r="B171" s="52"/>
      <c r="C171" s="58"/>
      <c r="D171" s="58"/>
      <c r="E171" s="58"/>
      <c r="F171" s="52"/>
      <c r="G171" s="52"/>
    </row>
    <row r="172" spans="2:7" x14ac:dyDescent="0.25">
      <c r="B172" s="52"/>
      <c r="C172" s="58"/>
      <c r="D172" s="58"/>
      <c r="E172" s="58"/>
      <c r="F172" s="52"/>
      <c r="G172" s="52"/>
    </row>
    <row r="173" spans="2:7" x14ac:dyDescent="0.25">
      <c r="B173" s="52"/>
      <c r="C173" s="58"/>
      <c r="D173" s="58"/>
      <c r="E173" s="58"/>
      <c r="F173" s="52"/>
      <c r="G173" s="52"/>
    </row>
    <row r="174" spans="2:7" x14ac:dyDescent="0.25">
      <c r="B174" s="52"/>
      <c r="C174" s="58"/>
      <c r="D174" s="58"/>
      <c r="E174" s="58"/>
      <c r="F174" s="52"/>
      <c r="G174" s="52"/>
    </row>
    <row r="175" spans="2:7" x14ac:dyDescent="0.25">
      <c r="B175" s="52"/>
      <c r="C175" s="58"/>
      <c r="D175" s="58"/>
      <c r="E175" s="58"/>
      <c r="F175" s="52"/>
      <c r="G175" s="52"/>
    </row>
    <row r="176" spans="2:7" x14ac:dyDescent="0.25">
      <c r="B176" s="52"/>
      <c r="C176" s="58"/>
      <c r="D176" s="58"/>
      <c r="E176" s="58"/>
      <c r="F176" s="52"/>
      <c r="G176" s="52"/>
    </row>
    <row r="177" spans="2:7" x14ac:dyDescent="0.25">
      <c r="B177" s="52"/>
      <c r="C177" s="58"/>
      <c r="D177" s="58"/>
      <c r="E177" s="58"/>
      <c r="F177" s="52"/>
      <c r="G177" s="52"/>
    </row>
  </sheetData>
  <mergeCells count="20">
    <mergeCell ref="A6:N6"/>
    <mergeCell ref="L13:N13"/>
    <mergeCell ref="H13:K13"/>
    <mergeCell ref="A4:N4"/>
    <mergeCell ref="A5:N5"/>
    <mergeCell ref="I8:I9"/>
    <mergeCell ref="A8:A9"/>
    <mergeCell ref="B8:B9"/>
    <mergeCell ref="C8:E8"/>
    <mergeCell ref="F13:F14"/>
    <mergeCell ref="G13:G14"/>
    <mergeCell ref="F8:H8"/>
    <mergeCell ref="A13:A14"/>
    <mergeCell ref="B13:B14"/>
    <mergeCell ref="C13:E13"/>
    <mergeCell ref="A1:B1"/>
    <mergeCell ref="K1:N1"/>
    <mergeCell ref="A2:B2"/>
    <mergeCell ref="K2:N2"/>
    <mergeCell ref="A3:N3"/>
  </mergeCells>
  <printOptions horizontalCentered="1"/>
  <pageMargins left="0.39370078740157483" right="0.39370078740157483" top="0.59055118110236227" bottom="0.39370078740157483" header="0.31496062992125984" footer="0.31496062992125984"/>
  <pageSetup paperSize="9" scale="53" orientation="landscape" r:id="rId1"/>
  <headerFooter>
    <oddHeader>&amp;RTổng hợp đơn giá vệ sinh công nghiệp - Khu vực 4</oddHeader>
  </headerFooter>
  <ignoredErrors>
    <ignoredError sqref="A15:N1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133"/>
  <sheetViews>
    <sheetView zoomScale="115" zoomScaleNormal="115" workbookViewId="0">
      <pane xSplit="2" ySplit="10" topLeftCell="C123" activePane="bottomRight" state="frozen"/>
      <selection pane="topRight" activeCell="C1" sqref="C1"/>
      <selection pane="bottomLeft" activeCell="A11" sqref="A11"/>
      <selection pane="bottomRight" activeCell="H126" sqref="H126:J126"/>
    </sheetView>
  </sheetViews>
  <sheetFormatPr defaultColWidth="9.140625" defaultRowHeight="15" x14ac:dyDescent="0.25"/>
  <cols>
    <col min="1" max="1" width="7.5703125" style="64" customWidth="1"/>
    <col min="2" max="2" width="41.5703125" style="38" customWidth="1"/>
    <col min="3" max="3" width="10" style="78" customWidth="1"/>
    <col min="4" max="4" width="9.42578125" style="78" customWidth="1"/>
    <col min="5" max="5" width="10.42578125" style="78" customWidth="1"/>
    <col min="6" max="6" width="14.140625" style="17" customWidth="1"/>
    <col min="7" max="7" width="13.7109375" style="2" customWidth="1"/>
    <col min="8" max="10" width="8.28515625" style="66" customWidth="1"/>
    <col min="11" max="13" width="9.28515625" style="66" customWidth="1"/>
    <col min="14" max="19" width="8.140625" style="2" customWidth="1"/>
    <col min="20" max="20" width="14" style="2" customWidth="1"/>
    <col min="21" max="21" width="13.85546875" style="2" customWidth="1"/>
    <col min="22" max="22" width="14.140625" style="2" customWidth="1"/>
    <col min="23" max="23" width="27.28515625" style="2" customWidth="1"/>
    <col min="24" max="16384" width="9.140625" style="158"/>
  </cols>
  <sheetData>
    <row r="1" spans="1:23" s="157" customFormat="1" ht="15.75" x14ac:dyDescent="0.25">
      <c r="A1" s="197" t="s">
        <v>205</v>
      </c>
      <c r="B1" s="197"/>
      <c r="C1" s="99"/>
      <c r="D1" s="99"/>
      <c r="E1" s="99"/>
      <c r="F1" s="21"/>
      <c r="G1" s="21"/>
      <c r="H1" s="21"/>
      <c r="I1" s="21"/>
      <c r="J1" s="21"/>
      <c r="K1" s="21"/>
      <c r="L1" s="21"/>
      <c r="M1" s="21"/>
      <c r="N1" s="21"/>
      <c r="O1" s="21"/>
      <c r="P1" s="21"/>
      <c r="Q1" s="21"/>
      <c r="R1" s="21"/>
      <c r="S1" s="198" t="s">
        <v>152</v>
      </c>
      <c r="T1" s="198"/>
      <c r="U1" s="198"/>
      <c r="V1" s="198"/>
      <c r="W1" s="21"/>
    </row>
    <row r="2" spans="1:23" s="157" customFormat="1" ht="16.5" x14ac:dyDescent="0.25">
      <c r="A2" s="199" t="s">
        <v>151</v>
      </c>
      <c r="B2" s="199"/>
      <c r="C2" s="99"/>
      <c r="D2" s="99"/>
      <c r="E2" s="99"/>
      <c r="F2" s="21"/>
      <c r="G2" s="21"/>
      <c r="H2" s="21"/>
      <c r="I2" s="21"/>
      <c r="J2" s="21"/>
      <c r="K2" s="21"/>
      <c r="L2" s="21"/>
      <c r="M2" s="21"/>
      <c r="N2" s="21"/>
      <c r="O2" s="21"/>
      <c r="P2" s="21"/>
      <c r="Q2" s="21"/>
      <c r="R2" s="21"/>
      <c r="S2" s="200" t="s">
        <v>153</v>
      </c>
      <c r="T2" s="200"/>
      <c r="U2" s="200"/>
      <c r="V2" s="200"/>
      <c r="W2" s="21"/>
    </row>
    <row r="3" spans="1:23" x14ac:dyDescent="0.25">
      <c r="A3" s="201" t="s">
        <v>249</v>
      </c>
      <c r="B3" s="201"/>
      <c r="C3" s="201"/>
      <c r="D3" s="201"/>
      <c r="E3" s="201"/>
      <c r="F3" s="201"/>
      <c r="G3" s="201"/>
      <c r="H3" s="201"/>
      <c r="I3" s="201"/>
      <c r="J3" s="201"/>
      <c r="K3" s="201"/>
      <c r="L3" s="201"/>
      <c r="M3" s="201"/>
      <c r="N3" s="201"/>
      <c r="O3" s="201"/>
      <c r="P3" s="201"/>
      <c r="Q3" s="201"/>
      <c r="R3" s="201"/>
      <c r="S3" s="201"/>
      <c r="T3" s="201"/>
      <c r="U3" s="201"/>
      <c r="V3" s="201"/>
      <c r="W3" s="201"/>
    </row>
    <row r="4" spans="1:23" ht="18.75" x14ac:dyDescent="0.25">
      <c r="A4" s="204" t="s">
        <v>154</v>
      </c>
      <c r="B4" s="204"/>
      <c r="C4" s="204"/>
      <c r="D4" s="204"/>
      <c r="E4" s="204"/>
      <c r="F4" s="204"/>
      <c r="G4" s="204"/>
      <c r="H4" s="204"/>
      <c r="I4" s="204"/>
      <c r="J4" s="204"/>
      <c r="K4" s="204"/>
      <c r="L4" s="204"/>
      <c r="M4" s="204"/>
      <c r="N4" s="204"/>
      <c r="O4" s="204"/>
      <c r="P4" s="204"/>
      <c r="Q4" s="204"/>
      <c r="R4" s="204"/>
      <c r="S4" s="204"/>
      <c r="T4" s="204"/>
      <c r="U4" s="204"/>
      <c r="V4" s="204"/>
      <c r="W4" s="204"/>
    </row>
    <row r="5" spans="1:23" s="159" customFormat="1" ht="19.5" x14ac:dyDescent="0.3">
      <c r="A5" s="217" t="s">
        <v>254</v>
      </c>
      <c r="B5" s="217"/>
      <c r="C5" s="217"/>
      <c r="D5" s="217"/>
      <c r="E5" s="217"/>
      <c r="F5" s="217"/>
      <c r="G5" s="217"/>
      <c r="H5" s="217"/>
      <c r="I5" s="217"/>
      <c r="J5" s="217"/>
      <c r="K5" s="217"/>
      <c r="L5" s="217"/>
      <c r="M5" s="217"/>
      <c r="N5" s="217"/>
      <c r="O5" s="217"/>
      <c r="P5" s="217"/>
      <c r="Q5" s="217"/>
      <c r="R5" s="217"/>
      <c r="S5" s="217"/>
      <c r="T5" s="217"/>
      <c r="U5" s="217"/>
      <c r="V5" s="217"/>
      <c r="W5" s="217"/>
    </row>
    <row r="6" spans="1:23" s="159" customFormat="1" ht="19.5" x14ac:dyDescent="0.3">
      <c r="A6" s="218" t="s">
        <v>300</v>
      </c>
      <c r="B6" s="218"/>
      <c r="C6" s="218"/>
      <c r="D6" s="218"/>
      <c r="E6" s="218"/>
      <c r="F6" s="218"/>
      <c r="G6" s="218"/>
      <c r="H6" s="218"/>
      <c r="I6" s="218"/>
      <c r="J6" s="218"/>
      <c r="K6" s="218"/>
      <c r="L6" s="218"/>
      <c r="M6" s="218"/>
      <c r="N6" s="218"/>
      <c r="O6" s="218"/>
      <c r="P6" s="218"/>
      <c r="Q6" s="218"/>
      <c r="R6" s="218"/>
      <c r="S6" s="218"/>
      <c r="T6" s="218"/>
      <c r="U6" s="218"/>
      <c r="V6" s="218"/>
      <c r="W6" s="218"/>
    </row>
    <row r="8" spans="1:23" s="160" customFormat="1" ht="35.25" customHeight="1" x14ac:dyDescent="0.25">
      <c r="A8" s="219" t="s">
        <v>0</v>
      </c>
      <c r="B8" s="219" t="s">
        <v>4</v>
      </c>
      <c r="C8" s="220" t="s">
        <v>237</v>
      </c>
      <c r="D8" s="220"/>
      <c r="E8" s="220"/>
      <c r="F8" s="221" t="s">
        <v>135</v>
      </c>
      <c r="G8" s="221" t="s">
        <v>136</v>
      </c>
      <c r="H8" s="221" t="s">
        <v>258</v>
      </c>
      <c r="I8" s="221"/>
      <c r="J8" s="221"/>
      <c r="K8" s="221"/>
      <c r="L8" s="221"/>
      <c r="M8" s="221"/>
      <c r="N8" s="216" t="s">
        <v>255</v>
      </c>
      <c r="O8" s="216"/>
      <c r="P8" s="216"/>
      <c r="Q8" s="216"/>
      <c r="R8" s="216"/>
      <c r="S8" s="216"/>
      <c r="T8" s="216" t="s">
        <v>256</v>
      </c>
      <c r="U8" s="216"/>
      <c r="V8" s="216"/>
      <c r="W8" s="216" t="s">
        <v>147</v>
      </c>
    </row>
    <row r="9" spans="1:23" s="160" customFormat="1" ht="28.5" x14ac:dyDescent="0.25">
      <c r="A9" s="219"/>
      <c r="B9" s="219"/>
      <c r="C9" s="103" t="s">
        <v>1</v>
      </c>
      <c r="D9" s="103" t="s">
        <v>2</v>
      </c>
      <c r="E9" s="103" t="s">
        <v>3</v>
      </c>
      <c r="F9" s="221"/>
      <c r="G9" s="221"/>
      <c r="H9" s="155" t="s">
        <v>37</v>
      </c>
      <c r="I9" s="155" t="s">
        <v>38</v>
      </c>
      <c r="J9" s="155" t="s">
        <v>39</v>
      </c>
      <c r="K9" s="155" t="s">
        <v>40</v>
      </c>
      <c r="L9" s="154" t="s">
        <v>259</v>
      </c>
      <c r="M9" s="154" t="s">
        <v>260</v>
      </c>
      <c r="N9" s="177" t="s">
        <v>37</v>
      </c>
      <c r="O9" s="177" t="s">
        <v>38</v>
      </c>
      <c r="P9" s="177" t="s">
        <v>39</v>
      </c>
      <c r="Q9" s="177" t="s">
        <v>40</v>
      </c>
      <c r="R9" s="178" t="s">
        <v>259</v>
      </c>
      <c r="S9" s="178" t="s">
        <v>260</v>
      </c>
      <c r="T9" s="177" t="s">
        <v>1</v>
      </c>
      <c r="U9" s="177" t="s">
        <v>2</v>
      </c>
      <c r="V9" s="177" t="s">
        <v>3</v>
      </c>
      <c r="W9" s="216"/>
    </row>
    <row r="10" spans="1:23" s="160" customFormat="1" ht="30" x14ac:dyDescent="0.25">
      <c r="A10" s="4" t="s">
        <v>114</v>
      </c>
      <c r="B10" s="4" t="s">
        <v>115</v>
      </c>
      <c r="C10" s="104" t="s">
        <v>116</v>
      </c>
      <c r="D10" s="104" t="s">
        <v>117</v>
      </c>
      <c r="E10" s="104" t="s">
        <v>118</v>
      </c>
      <c r="F10" s="4" t="s">
        <v>119</v>
      </c>
      <c r="G10" s="4" t="s">
        <v>120</v>
      </c>
      <c r="H10" s="4" t="s">
        <v>121</v>
      </c>
      <c r="I10" s="4" t="s">
        <v>122</v>
      </c>
      <c r="J10" s="4" t="s">
        <v>123</v>
      </c>
      <c r="K10" s="4" t="s">
        <v>124</v>
      </c>
      <c r="L10" s="4" t="s">
        <v>125</v>
      </c>
      <c r="M10" s="4" t="s">
        <v>126</v>
      </c>
      <c r="N10" s="4" t="s">
        <v>127</v>
      </c>
      <c r="O10" s="4" t="s">
        <v>128</v>
      </c>
      <c r="P10" s="4" t="s">
        <v>140</v>
      </c>
      <c r="Q10" s="4" t="s">
        <v>141</v>
      </c>
      <c r="R10" s="4" t="s">
        <v>142</v>
      </c>
      <c r="S10" s="4" t="s">
        <v>288</v>
      </c>
      <c r="T10" s="19" t="s">
        <v>289</v>
      </c>
      <c r="U10" s="19" t="s">
        <v>290</v>
      </c>
      <c r="V10" s="19" t="s">
        <v>291</v>
      </c>
      <c r="W10" s="20" t="s">
        <v>292</v>
      </c>
    </row>
    <row r="11" spans="1:23" x14ac:dyDescent="0.25">
      <c r="A11" s="41" t="s">
        <v>143</v>
      </c>
      <c r="B11" s="42" t="s">
        <v>145</v>
      </c>
      <c r="C11" s="56"/>
      <c r="D11" s="56"/>
      <c r="E11" s="56"/>
      <c r="F11" s="43"/>
      <c r="G11" s="43"/>
      <c r="H11" s="69"/>
      <c r="I11" s="69"/>
      <c r="J11" s="69"/>
      <c r="K11" s="69"/>
      <c r="L11" s="69"/>
      <c r="M11" s="69"/>
      <c r="N11" s="63"/>
      <c r="O11" s="63"/>
      <c r="P11" s="63"/>
      <c r="Q11" s="63"/>
      <c r="R11" s="63"/>
      <c r="S11" s="63"/>
      <c r="T11" s="125"/>
      <c r="U11" s="125"/>
      <c r="V11" s="125"/>
      <c r="W11" s="126"/>
    </row>
    <row r="12" spans="1:23" x14ac:dyDescent="0.25">
      <c r="A12" s="28">
        <v>1</v>
      </c>
      <c r="B12" s="29" t="s">
        <v>268</v>
      </c>
      <c r="C12" s="79"/>
      <c r="D12" s="79"/>
      <c r="E12" s="79"/>
      <c r="F12" s="6"/>
      <c r="G12" s="6"/>
      <c r="H12" s="70"/>
      <c r="I12" s="70"/>
      <c r="J12" s="70"/>
      <c r="K12" s="70"/>
      <c r="L12" s="70"/>
      <c r="M12" s="70"/>
      <c r="N12" s="74"/>
      <c r="O12" s="74"/>
      <c r="P12" s="74"/>
      <c r="Q12" s="74"/>
      <c r="R12" s="74"/>
      <c r="S12" s="74"/>
      <c r="T12" s="74"/>
      <c r="U12" s="74"/>
      <c r="V12" s="74"/>
      <c r="W12" s="74"/>
    </row>
    <row r="13" spans="1:23" ht="30" x14ac:dyDescent="0.25">
      <c r="A13" s="25" t="s">
        <v>11</v>
      </c>
      <c r="B13" s="5" t="s">
        <v>35</v>
      </c>
      <c r="C13" s="82"/>
      <c r="D13" s="82">
        <v>843</v>
      </c>
      <c r="E13" s="82"/>
      <c r="F13" s="6" t="s">
        <v>5</v>
      </c>
      <c r="G13" s="6" t="s">
        <v>8</v>
      </c>
      <c r="H13" s="70"/>
      <c r="I13" s="70"/>
      <c r="J13" s="70"/>
      <c r="K13" s="215" t="s">
        <v>275</v>
      </c>
      <c r="L13" s="70"/>
      <c r="M13" s="70"/>
      <c r="N13" s="74"/>
      <c r="O13" s="74"/>
      <c r="P13" s="74"/>
      <c r="Q13" s="74"/>
      <c r="R13" s="74"/>
      <c r="S13" s="74"/>
      <c r="T13" s="122"/>
      <c r="U13" s="124">
        <f>SUM(N13:S13)</f>
        <v>0</v>
      </c>
      <c r="V13" s="122"/>
      <c r="W13" s="122">
        <f>U13*30</f>
        <v>0</v>
      </c>
    </row>
    <row r="14" spans="1:23" ht="57" x14ac:dyDescent="0.25">
      <c r="A14" s="25" t="s">
        <v>12</v>
      </c>
      <c r="B14" s="5" t="s">
        <v>36</v>
      </c>
      <c r="C14" s="82"/>
      <c r="D14" s="82"/>
      <c r="E14" s="82">
        <v>680</v>
      </c>
      <c r="F14" s="6" t="s">
        <v>6</v>
      </c>
      <c r="G14" s="6" t="s">
        <v>8</v>
      </c>
      <c r="H14" s="70"/>
      <c r="I14" s="70"/>
      <c r="J14" s="70"/>
      <c r="K14" s="215"/>
      <c r="L14" s="70"/>
      <c r="M14" s="70"/>
      <c r="N14" s="74"/>
      <c r="O14" s="74"/>
      <c r="P14" s="74"/>
      <c r="Q14" s="74"/>
      <c r="R14" s="74"/>
      <c r="S14" s="74"/>
      <c r="T14" s="122"/>
      <c r="U14" s="122"/>
      <c r="V14" s="124">
        <f>SUM(N14:S14)</f>
        <v>0</v>
      </c>
      <c r="W14" s="122">
        <f>V14*30</f>
        <v>0</v>
      </c>
    </row>
    <row r="15" spans="1:23" ht="28.5" x14ac:dyDescent="0.25">
      <c r="A15" s="28">
        <v>2</v>
      </c>
      <c r="B15" s="29" t="s">
        <v>269</v>
      </c>
      <c r="C15" s="82"/>
      <c r="D15" s="82"/>
      <c r="E15" s="82"/>
      <c r="F15" s="6"/>
      <c r="G15" s="6"/>
      <c r="H15" s="70"/>
      <c r="I15" s="70"/>
      <c r="J15" s="70"/>
      <c r="K15" s="142"/>
      <c r="L15" s="70"/>
      <c r="M15" s="70"/>
      <c r="N15" s="74"/>
      <c r="O15" s="74"/>
      <c r="P15" s="74"/>
      <c r="Q15" s="74"/>
      <c r="R15" s="74"/>
      <c r="S15" s="74"/>
      <c r="T15" s="122"/>
      <c r="U15" s="122"/>
      <c r="V15" s="122"/>
      <c r="W15" s="122"/>
    </row>
    <row r="16" spans="1:23" ht="30" x14ac:dyDescent="0.25">
      <c r="A16" s="25" t="s">
        <v>13</v>
      </c>
      <c r="B16" s="5" t="s">
        <v>41</v>
      </c>
      <c r="C16" s="82"/>
      <c r="D16" s="82">
        <v>11</v>
      </c>
      <c r="E16" s="82"/>
      <c r="F16" s="6" t="s">
        <v>5</v>
      </c>
      <c r="G16" s="6" t="s">
        <v>8</v>
      </c>
      <c r="H16" s="70"/>
      <c r="I16" s="70"/>
      <c r="J16" s="70"/>
      <c r="K16" s="215">
        <v>1</v>
      </c>
      <c r="L16" s="70"/>
      <c r="M16" s="70"/>
      <c r="N16" s="183"/>
      <c r="O16" s="183"/>
      <c r="P16" s="183"/>
      <c r="Q16" s="183"/>
      <c r="R16" s="183"/>
      <c r="S16" s="183"/>
      <c r="T16" s="184"/>
      <c r="U16" s="185">
        <f>SUM(N16:S16)</f>
        <v>0</v>
      </c>
      <c r="V16" s="184"/>
      <c r="W16" s="184">
        <f>U16*30</f>
        <v>0</v>
      </c>
    </row>
    <row r="17" spans="1:23" ht="30" x14ac:dyDescent="0.25">
      <c r="A17" s="25" t="s">
        <v>14</v>
      </c>
      <c r="B17" s="5" t="s">
        <v>232</v>
      </c>
      <c r="C17" s="82"/>
      <c r="D17" s="82"/>
      <c r="E17" s="82">
        <v>1292</v>
      </c>
      <c r="F17" s="6" t="s">
        <v>6</v>
      </c>
      <c r="G17" s="6" t="s">
        <v>8</v>
      </c>
      <c r="H17" s="70"/>
      <c r="I17" s="70"/>
      <c r="J17" s="70"/>
      <c r="K17" s="215"/>
      <c r="L17" s="70"/>
      <c r="M17" s="70"/>
      <c r="N17" s="183"/>
      <c r="O17" s="183"/>
      <c r="P17" s="183"/>
      <c r="Q17" s="183"/>
      <c r="R17" s="183"/>
      <c r="S17" s="183"/>
      <c r="T17" s="184"/>
      <c r="U17" s="184"/>
      <c r="V17" s="185">
        <f>SUM(N17:S17)</f>
        <v>0</v>
      </c>
      <c r="W17" s="184">
        <f>V17*30</f>
        <v>0</v>
      </c>
    </row>
    <row r="18" spans="1:23" x14ac:dyDescent="0.25">
      <c r="A18" s="28">
        <v>3</v>
      </c>
      <c r="B18" s="29" t="s">
        <v>270</v>
      </c>
      <c r="C18" s="82"/>
      <c r="D18" s="82"/>
      <c r="E18" s="82"/>
      <c r="F18" s="6"/>
      <c r="G18" s="6"/>
      <c r="H18" s="70"/>
      <c r="I18" s="70"/>
      <c r="J18" s="70"/>
      <c r="K18" s="70"/>
      <c r="L18" s="70"/>
      <c r="M18" s="70"/>
      <c r="N18" s="183"/>
      <c r="O18" s="183"/>
      <c r="P18" s="183"/>
      <c r="Q18" s="183"/>
      <c r="R18" s="183"/>
      <c r="S18" s="183"/>
      <c r="T18" s="184"/>
      <c r="U18" s="184"/>
      <c r="V18" s="184"/>
      <c r="W18" s="184"/>
    </row>
    <row r="19" spans="1:23" ht="30" x14ac:dyDescent="0.25">
      <c r="A19" s="25" t="s">
        <v>15</v>
      </c>
      <c r="B19" s="5" t="s">
        <v>42</v>
      </c>
      <c r="C19" s="82">
        <v>58</v>
      </c>
      <c r="D19" s="82"/>
      <c r="E19" s="82"/>
      <c r="F19" s="6" t="s">
        <v>5</v>
      </c>
      <c r="G19" s="6" t="s">
        <v>7</v>
      </c>
      <c r="H19" s="215">
        <v>2</v>
      </c>
      <c r="I19" s="215">
        <v>1</v>
      </c>
      <c r="J19" s="142"/>
      <c r="K19" s="215">
        <v>1</v>
      </c>
      <c r="L19" s="70"/>
      <c r="M19" s="70"/>
      <c r="N19" s="183"/>
      <c r="O19" s="183"/>
      <c r="P19" s="183"/>
      <c r="Q19" s="183"/>
      <c r="R19" s="183"/>
      <c r="S19" s="183"/>
      <c r="T19" s="185">
        <f>SUM(N19:S19)</f>
        <v>0</v>
      </c>
      <c r="U19" s="184"/>
      <c r="V19" s="184"/>
      <c r="W19" s="184">
        <f>T19*30</f>
        <v>0</v>
      </c>
    </row>
    <row r="20" spans="1:23" ht="30" x14ac:dyDescent="0.25">
      <c r="A20" s="25" t="s">
        <v>16</v>
      </c>
      <c r="B20" s="5" t="s">
        <v>43</v>
      </c>
      <c r="C20" s="82"/>
      <c r="D20" s="82">
        <v>243</v>
      </c>
      <c r="E20" s="82"/>
      <c r="F20" s="6" t="s">
        <v>5</v>
      </c>
      <c r="G20" s="6" t="s">
        <v>8</v>
      </c>
      <c r="H20" s="215"/>
      <c r="I20" s="215"/>
      <c r="J20" s="142"/>
      <c r="K20" s="215"/>
      <c r="L20" s="70"/>
      <c r="M20" s="70"/>
      <c r="N20" s="183"/>
      <c r="O20" s="183"/>
      <c r="P20" s="183"/>
      <c r="Q20" s="183"/>
      <c r="R20" s="183"/>
      <c r="S20" s="183"/>
      <c r="T20" s="184"/>
      <c r="U20" s="185">
        <f>SUM(N20:S20)</f>
        <v>0</v>
      </c>
      <c r="V20" s="184"/>
      <c r="W20" s="184">
        <f>U20*30</f>
        <v>0</v>
      </c>
    </row>
    <row r="21" spans="1:23" ht="57" x14ac:dyDescent="0.25">
      <c r="A21" s="25" t="s">
        <v>17</v>
      </c>
      <c r="B21" s="5" t="s">
        <v>233</v>
      </c>
      <c r="C21" s="82"/>
      <c r="D21" s="82"/>
      <c r="E21" s="162">
        <v>1849</v>
      </c>
      <c r="F21" s="6" t="s">
        <v>6</v>
      </c>
      <c r="G21" s="6" t="s">
        <v>8</v>
      </c>
      <c r="H21" s="215"/>
      <c r="I21" s="215"/>
      <c r="J21" s="142"/>
      <c r="K21" s="215"/>
      <c r="L21" s="70"/>
      <c r="M21" s="70"/>
      <c r="N21" s="183"/>
      <c r="O21" s="183"/>
      <c r="P21" s="183"/>
      <c r="Q21" s="183"/>
      <c r="R21" s="183"/>
      <c r="S21" s="183"/>
      <c r="T21" s="184"/>
      <c r="U21" s="184"/>
      <c r="V21" s="185">
        <f>SUM(N21:S21)</f>
        <v>0</v>
      </c>
      <c r="W21" s="184">
        <f>V21*30</f>
        <v>0</v>
      </c>
    </row>
    <row r="22" spans="1:23" ht="30" x14ac:dyDescent="0.25">
      <c r="A22" s="25" t="s">
        <v>85</v>
      </c>
      <c r="B22" s="5" t="s">
        <v>44</v>
      </c>
      <c r="C22" s="82"/>
      <c r="D22" s="82">
        <v>33</v>
      </c>
      <c r="E22" s="82"/>
      <c r="F22" s="6" t="s">
        <v>5</v>
      </c>
      <c r="G22" s="6" t="s">
        <v>8</v>
      </c>
      <c r="H22" s="70"/>
      <c r="I22" s="70"/>
      <c r="J22" s="70"/>
      <c r="K22" s="142">
        <v>1</v>
      </c>
      <c r="L22" s="70"/>
      <c r="M22" s="70"/>
      <c r="N22" s="183"/>
      <c r="O22" s="183"/>
      <c r="P22" s="183"/>
      <c r="Q22" s="183"/>
      <c r="R22" s="183"/>
      <c r="S22" s="183"/>
      <c r="T22" s="184"/>
      <c r="U22" s="185">
        <f>SUM(N22:S22)</f>
        <v>0</v>
      </c>
      <c r="V22" s="184"/>
      <c r="W22" s="184">
        <f>U22*30</f>
        <v>0</v>
      </c>
    </row>
    <row r="23" spans="1:23" x14ac:dyDescent="0.25">
      <c r="A23" s="28">
        <v>4</v>
      </c>
      <c r="B23" s="29" t="s">
        <v>45</v>
      </c>
      <c r="C23" s="82"/>
      <c r="D23" s="82"/>
      <c r="E23" s="82"/>
      <c r="F23" s="6"/>
      <c r="G23" s="6"/>
      <c r="H23" s="70"/>
      <c r="I23" s="70"/>
      <c r="J23" s="70"/>
      <c r="K23" s="70"/>
      <c r="L23" s="70"/>
      <c r="M23" s="70"/>
      <c r="N23" s="183"/>
      <c r="O23" s="183"/>
      <c r="P23" s="183"/>
      <c r="Q23" s="183"/>
      <c r="R23" s="183"/>
      <c r="S23" s="183"/>
      <c r="T23" s="184"/>
      <c r="U23" s="184"/>
      <c r="V23" s="184"/>
      <c r="W23" s="184"/>
    </row>
    <row r="24" spans="1:23" ht="30" x14ac:dyDescent="0.25">
      <c r="A24" s="25" t="s">
        <v>18</v>
      </c>
      <c r="B24" s="5" t="s">
        <v>46</v>
      </c>
      <c r="C24" s="82"/>
      <c r="D24" s="82">
        <v>243</v>
      </c>
      <c r="E24" s="82"/>
      <c r="F24" s="6" t="s">
        <v>5</v>
      </c>
      <c r="G24" s="6" t="s">
        <v>8</v>
      </c>
      <c r="H24" s="70"/>
      <c r="I24" s="70"/>
      <c r="J24" s="70"/>
      <c r="K24" s="142">
        <v>1</v>
      </c>
      <c r="L24" s="70"/>
      <c r="M24" s="70"/>
      <c r="N24" s="183"/>
      <c r="O24" s="183"/>
      <c r="P24" s="183"/>
      <c r="Q24" s="183"/>
      <c r="R24" s="183"/>
      <c r="S24" s="183"/>
      <c r="T24" s="184"/>
      <c r="U24" s="185">
        <f>SUM(N24:S24)</f>
        <v>0</v>
      </c>
      <c r="V24" s="184"/>
      <c r="W24" s="184">
        <f>U24*30</f>
        <v>0</v>
      </c>
    </row>
    <row r="25" spans="1:23" ht="30" x14ac:dyDescent="0.25">
      <c r="A25" s="25" t="s">
        <v>19</v>
      </c>
      <c r="B25" s="5" t="s">
        <v>48</v>
      </c>
      <c r="C25" s="82"/>
      <c r="D25" s="82"/>
      <c r="E25" s="82">
        <v>519</v>
      </c>
      <c r="F25" s="6" t="s">
        <v>47</v>
      </c>
      <c r="G25" s="6" t="s">
        <v>8</v>
      </c>
      <c r="H25" s="70"/>
      <c r="I25" s="70"/>
      <c r="J25" s="70"/>
      <c r="K25" s="142">
        <v>1</v>
      </c>
      <c r="L25" s="70"/>
      <c r="M25" s="70"/>
      <c r="N25" s="183"/>
      <c r="O25" s="183"/>
      <c r="P25" s="183"/>
      <c r="Q25" s="183"/>
      <c r="R25" s="183"/>
      <c r="S25" s="183"/>
      <c r="T25" s="184"/>
      <c r="U25" s="184"/>
      <c r="V25" s="185">
        <f>SUM(N25:S25)</f>
        <v>0</v>
      </c>
      <c r="W25" s="184">
        <f>V25*30</f>
        <v>0</v>
      </c>
    </row>
    <row r="26" spans="1:23" ht="28.5" x14ac:dyDescent="0.25">
      <c r="A26" s="28">
        <v>5</v>
      </c>
      <c r="B26" s="29" t="s">
        <v>209</v>
      </c>
      <c r="C26" s="82"/>
      <c r="D26" s="82"/>
      <c r="E26" s="82"/>
      <c r="F26" s="6"/>
      <c r="G26" s="6"/>
      <c r="H26" s="70"/>
      <c r="I26" s="70"/>
      <c r="J26" s="70"/>
      <c r="K26" s="70"/>
      <c r="L26" s="70"/>
      <c r="M26" s="70"/>
      <c r="N26" s="183"/>
      <c r="O26" s="183"/>
      <c r="P26" s="183"/>
      <c r="Q26" s="183"/>
      <c r="R26" s="183"/>
      <c r="S26" s="183"/>
      <c r="T26" s="184"/>
      <c r="U26" s="184"/>
      <c r="V26" s="184"/>
      <c r="W26" s="184"/>
    </row>
    <row r="27" spans="1:23" ht="30" x14ac:dyDescent="0.25">
      <c r="A27" s="25" t="s">
        <v>20</v>
      </c>
      <c r="B27" s="5" t="s">
        <v>49</v>
      </c>
      <c r="C27" s="82">
        <v>203</v>
      </c>
      <c r="D27" s="82"/>
      <c r="E27" s="82"/>
      <c r="F27" s="6" t="s">
        <v>5</v>
      </c>
      <c r="G27" s="6" t="s">
        <v>7</v>
      </c>
      <c r="H27" s="215">
        <v>2</v>
      </c>
      <c r="I27" s="142"/>
      <c r="J27" s="142"/>
      <c r="K27" s="215" t="s">
        <v>276</v>
      </c>
      <c r="L27" s="70"/>
      <c r="M27" s="70"/>
      <c r="N27" s="183"/>
      <c r="O27" s="183"/>
      <c r="P27" s="183"/>
      <c r="Q27" s="183"/>
      <c r="R27" s="183"/>
      <c r="S27" s="183"/>
      <c r="T27" s="185">
        <f>SUM(N27:S27)</f>
        <v>0</v>
      </c>
      <c r="U27" s="184"/>
      <c r="V27" s="184"/>
      <c r="W27" s="184">
        <f>T27*30</f>
        <v>0</v>
      </c>
    </row>
    <row r="28" spans="1:23" ht="30" x14ac:dyDescent="0.25">
      <c r="A28" s="25" t="s">
        <v>21</v>
      </c>
      <c r="B28" s="5" t="s">
        <v>50</v>
      </c>
      <c r="C28" s="82"/>
      <c r="D28" s="82">
        <v>476</v>
      </c>
      <c r="E28" s="82"/>
      <c r="F28" s="6" t="s">
        <v>5</v>
      </c>
      <c r="G28" s="6" t="s">
        <v>8</v>
      </c>
      <c r="H28" s="215"/>
      <c r="I28" s="142"/>
      <c r="J28" s="142"/>
      <c r="K28" s="215"/>
      <c r="L28" s="70"/>
      <c r="M28" s="70"/>
      <c r="N28" s="183"/>
      <c r="O28" s="183"/>
      <c r="P28" s="183"/>
      <c r="Q28" s="183"/>
      <c r="R28" s="183"/>
      <c r="S28" s="183"/>
      <c r="T28" s="184"/>
      <c r="U28" s="185">
        <f>SUM(N28:S28)</f>
        <v>0</v>
      </c>
      <c r="V28" s="184"/>
      <c r="W28" s="184">
        <f>U28*30</f>
        <v>0</v>
      </c>
    </row>
    <row r="29" spans="1:23" ht="30" x14ac:dyDescent="0.25">
      <c r="A29" s="25" t="s">
        <v>22</v>
      </c>
      <c r="B29" s="5" t="s">
        <v>52</v>
      </c>
      <c r="C29" s="82"/>
      <c r="D29" s="82"/>
      <c r="E29" s="82">
        <v>585</v>
      </c>
      <c r="F29" s="6" t="s">
        <v>47</v>
      </c>
      <c r="G29" s="6" t="s">
        <v>8</v>
      </c>
      <c r="H29" s="215"/>
      <c r="I29" s="142"/>
      <c r="J29" s="142"/>
      <c r="K29" s="215"/>
      <c r="L29" s="70"/>
      <c r="M29" s="70"/>
      <c r="N29" s="183"/>
      <c r="O29" s="183"/>
      <c r="P29" s="183"/>
      <c r="Q29" s="183"/>
      <c r="R29" s="183"/>
      <c r="S29" s="183"/>
      <c r="T29" s="184"/>
      <c r="U29" s="184"/>
      <c r="V29" s="185">
        <f>SUM(N29:S29)</f>
        <v>0</v>
      </c>
      <c r="W29" s="184">
        <f>V29*30</f>
        <v>0</v>
      </c>
    </row>
    <row r="30" spans="1:23" ht="60" x14ac:dyDescent="0.25">
      <c r="A30" s="25" t="s">
        <v>86</v>
      </c>
      <c r="B30" s="5" t="s">
        <v>51</v>
      </c>
      <c r="C30" s="82"/>
      <c r="D30" s="82">
        <v>50</v>
      </c>
      <c r="E30" s="82"/>
      <c r="F30" s="6" t="s">
        <v>5</v>
      </c>
      <c r="G30" s="6" t="s">
        <v>8</v>
      </c>
      <c r="H30" s="142"/>
      <c r="I30" s="142"/>
      <c r="J30" s="142"/>
      <c r="K30" s="142" t="s">
        <v>278</v>
      </c>
      <c r="L30" s="70"/>
      <c r="M30" s="70"/>
      <c r="N30" s="183"/>
      <c r="O30" s="183"/>
      <c r="P30" s="183"/>
      <c r="Q30" s="183"/>
      <c r="R30" s="183"/>
      <c r="S30" s="183"/>
      <c r="T30" s="184"/>
      <c r="U30" s="185">
        <f>SUM(N30:S30)</f>
        <v>0</v>
      </c>
      <c r="V30" s="184"/>
      <c r="W30" s="184">
        <f>U30*30</f>
        <v>0</v>
      </c>
    </row>
    <row r="31" spans="1:23" ht="42.75" x14ac:dyDescent="0.25">
      <c r="A31" s="28">
        <v>6</v>
      </c>
      <c r="B31" s="29" t="s">
        <v>211</v>
      </c>
      <c r="C31" s="82"/>
      <c r="D31" s="82"/>
      <c r="E31" s="82"/>
      <c r="F31" s="6"/>
      <c r="G31" s="6"/>
      <c r="H31" s="70"/>
      <c r="I31" s="70"/>
      <c r="J31" s="70"/>
      <c r="K31" s="70"/>
      <c r="L31" s="70"/>
      <c r="M31" s="70"/>
      <c r="N31" s="183"/>
      <c r="O31" s="183"/>
      <c r="P31" s="183"/>
      <c r="Q31" s="183"/>
      <c r="R31" s="183"/>
      <c r="S31" s="183"/>
      <c r="T31" s="184"/>
      <c r="U31" s="184"/>
      <c r="V31" s="184"/>
      <c r="W31" s="184"/>
    </row>
    <row r="32" spans="1:23" x14ac:dyDescent="0.25">
      <c r="A32" s="25" t="s">
        <v>23</v>
      </c>
      <c r="B32" s="5" t="s">
        <v>210</v>
      </c>
      <c r="C32" s="82"/>
      <c r="D32" s="82"/>
      <c r="E32" s="82"/>
      <c r="F32" s="6"/>
      <c r="G32" s="6"/>
      <c r="H32" s="70"/>
      <c r="I32" s="70"/>
      <c r="J32" s="70"/>
      <c r="K32" s="70"/>
      <c r="L32" s="70"/>
      <c r="M32" s="70"/>
      <c r="N32" s="183"/>
      <c r="O32" s="183"/>
      <c r="P32" s="183"/>
      <c r="Q32" s="183"/>
      <c r="R32" s="183"/>
      <c r="S32" s="183"/>
      <c r="T32" s="184"/>
      <c r="U32" s="184"/>
      <c r="V32" s="184"/>
      <c r="W32" s="184"/>
    </row>
    <row r="33" spans="1:23" ht="30" x14ac:dyDescent="0.25">
      <c r="A33" s="163" t="s">
        <v>87</v>
      </c>
      <c r="B33" s="6" t="s">
        <v>53</v>
      </c>
      <c r="C33" s="82">
        <v>227</v>
      </c>
      <c r="D33" s="82"/>
      <c r="E33" s="82"/>
      <c r="F33" s="6" t="s">
        <v>5</v>
      </c>
      <c r="G33" s="6" t="s">
        <v>7</v>
      </c>
      <c r="H33" s="215">
        <v>1</v>
      </c>
      <c r="I33" s="215">
        <v>1</v>
      </c>
      <c r="J33" s="222" t="s">
        <v>59</v>
      </c>
      <c r="K33" s="215" t="s">
        <v>277</v>
      </c>
      <c r="L33" s="70"/>
      <c r="M33" s="70"/>
      <c r="N33" s="183"/>
      <c r="O33" s="183"/>
      <c r="P33" s="183"/>
      <c r="Q33" s="183"/>
      <c r="R33" s="183"/>
      <c r="S33" s="183"/>
      <c r="T33" s="185">
        <f>SUM(N33:S33)</f>
        <v>0</v>
      </c>
      <c r="U33" s="184"/>
      <c r="V33" s="184"/>
      <c r="W33" s="184">
        <f>T33*30</f>
        <v>0</v>
      </c>
    </row>
    <row r="34" spans="1:23" ht="30" x14ac:dyDescent="0.25">
      <c r="A34" s="163" t="s">
        <v>88</v>
      </c>
      <c r="B34" s="6" t="s">
        <v>41</v>
      </c>
      <c r="C34" s="82"/>
      <c r="D34" s="82">
        <v>38</v>
      </c>
      <c r="E34" s="82"/>
      <c r="F34" s="6" t="s">
        <v>5</v>
      </c>
      <c r="G34" s="6" t="s">
        <v>8</v>
      </c>
      <c r="H34" s="215"/>
      <c r="I34" s="215"/>
      <c r="J34" s="222"/>
      <c r="K34" s="215"/>
      <c r="L34" s="70"/>
      <c r="M34" s="70"/>
      <c r="N34" s="183"/>
      <c r="O34" s="183"/>
      <c r="P34" s="183"/>
      <c r="Q34" s="183"/>
      <c r="R34" s="183"/>
      <c r="S34" s="183"/>
      <c r="T34" s="184"/>
      <c r="U34" s="185">
        <f>SUM(N34:S34)</f>
        <v>0</v>
      </c>
      <c r="V34" s="184"/>
      <c r="W34" s="184">
        <f>U34*30</f>
        <v>0</v>
      </c>
    </row>
    <row r="35" spans="1:23" ht="60" x14ac:dyDescent="0.25">
      <c r="A35" s="163" t="s">
        <v>89</v>
      </c>
      <c r="B35" s="6" t="s">
        <v>54</v>
      </c>
      <c r="C35" s="82"/>
      <c r="D35" s="82"/>
      <c r="E35" s="82">
        <v>321</v>
      </c>
      <c r="F35" s="6" t="s">
        <v>6</v>
      </c>
      <c r="G35" s="6" t="s">
        <v>8</v>
      </c>
      <c r="H35" s="215"/>
      <c r="I35" s="215"/>
      <c r="J35" s="222"/>
      <c r="K35" s="215"/>
      <c r="L35" s="70"/>
      <c r="M35" s="70"/>
      <c r="N35" s="183"/>
      <c r="O35" s="183"/>
      <c r="P35" s="183"/>
      <c r="Q35" s="183"/>
      <c r="R35" s="183"/>
      <c r="S35" s="183"/>
      <c r="T35" s="184"/>
      <c r="U35" s="184"/>
      <c r="V35" s="185">
        <f>SUM(N35:S35)</f>
        <v>0</v>
      </c>
      <c r="W35" s="184">
        <f>V35*30</f>
        <v>0</v>
      </c>
    </row>
    <row r="36" spans="1:23" ht="30" x14ac:dyDescent="0.25">
      <c r="A36" s="163" t="s">
        <v>90</v>
      </c>
      <c r="B36" s="6" t="s">
        <v>55</v>
      </c>
      <c r="C36" s="82"/>
      <c r="D36" s="82">
        <v>220</v>
      </c>
      <c r="E36" s="164"/>
      <c r="F36" s="6" t="s">
        <v>5</v>
      </c>
      <c r="G36" s="6" t="s">
        <v>8</v>
      </c>
      <c r="H36" s="215"/>
      <c r="I36" s="215"/>
      <c r="J36" s="222"/>
      <c r="K36" s="215"/>
      <c r="L36" s="70"/>
      <c r="M36" s="70"/>
      <c r="N36" s="183"/>
      <c r="O36" s="183"/>
      <c r="P36" s="183"/>
      <c r="Q36" s="183"/>
      <c r="R36" s="183"/>
      <c r="S36" s="183"/>
      <c r="T36" s="184"/>
      <c r="U36" s="185">
        <f>SUM(N36:S36)</f>
        <v>0</v>
      </c>
      <c r="V36" s="7"/>
      <c r="W36" s="184">
        <f>U36*30</f>
        <v>0</v>
      </c>
    </row>
    <row r="37" spans="1:23" x14ac:dyDescent="0.25">
      <c r="A37" s="25" t="s">
        <v>24</v>
      </c>
      <c r="B37" s="5" t="s">
        <v>56</v>
      </c>
      <c r="C37" s="82"/>
      <c r="D37" s="82"/>
      <c r="E37" s="82"/>
      <c r="F37" s="6"/>
      <c r="G37" s="6"/>
      <c r="H37" s="142"/>
      <c r="I37" s="142"/>
      <c r="J37" s="222"/>
      <c r="K37" s="215"/>
      <c r="L37" s="74"/>
      <c r="M37" s="74"/>
      <c r="N37" s="183"/>
      <c r="O37" s="183"/>
      <c r="P37" s="183"/>
      <c r="Q37" s="183"/>
      <c r="R37" s="183"/>
      <c r="S37" s="183"/>
      <c r="T37" s="184"/>
      <c r="U37" s="184"/>
      <c r="V37" s="184"/>
      <c r="W37" s="184"/>
    </row>
    <row r="38" spans="1:23" ht="30" x14ac:dyDescent="0.25">
      <c r="A38" s="163" t="s">
        <v>91</v>
      </c>
      <c r="B38" s="6" t="s">
        <v>57</v>
      </c>
      <c r="C38" s="82"/>
      <c r="D38" s="82">
        <v>160</v>
      </c>
      <c r="E38" s="82"/>
      <c r="F38" s="6" t="s">
        <v>5</v>
      </c>
      <c r="G38" s="6" t="s">
        <v>8</v>
      </c>
      <c r="H38" s="215">
        <v>1</v>
      </c>
      <c r="I38" s="215">
        <v>1</v>
      </c>
      <c r="J38" s="222"/>
      <c r="K38" s="215"/>
      <c r="L38" s="70"/>
      <c r="M38" s="70"/>
      <c r="N38" s="183"/>
      <c r="O38" s="183"/>
      <c r="P38" s="183"/>
      <c r="Q38" s="183"/>
      <c r="R38" s="183"/>
      <c r="S38" s="183"/>
      <c r="T38" s="184"/>
      <c r="U38" s="185">
        <f>SUM(N38:S38)</f>
        <v>0</v>
      </c>
      <c r="V38" s="184"/>
      <c r="W38" s="184">
        <f>U38*30</f>
        <v>0</v>
      </c>
    </row>
    <row r="39" spans="1:23" ht="60" x14ac:dyDescent="0.25">
      <c r="A39" s="163" t="s">
        <v>92</v>
      </c>
      <c r="B39" s="6" t="s">
        <v>58</v>
      </c>
      <c r="C39" s="82"/>
      <c r="D39" s="82"/>
      <c r="E39" s="82">
        <v>348</v>
      </c>
      <c r="F39" s="6" t="s">
        <v>6</v>
      </c>
      <c r="G39" s="6" t="s">
        <v>8</v>
      </c>
      <c r="H39" s="215"/>
      <c r="I39" s="215"/>
      <c r="J39" s="222"/>
      <c r="K39" s="215"/>
      <c r="L39" s="70"/>
      <c r="M39" s="70"/>
      <c r="N39" s="183"/>
      <c r="O39" s="183"/>
      <c r="P39" s="183"/>
      <c r="Q39" s="183"/>
      <c r="R39" s="183"/>
      <c r="S39" s="183"/>
      <c r="T39" s="184"/>
      <c r="U39" s="184"/>
      <c r="V39" s="185">
        <f>SUM(N39:S39)</f>
        <v>0</v>
      </c>
      <c r="W39" s="184">
        <f>V39*30</f>
        <v>0</v>
      </c>
    </row>
    <row r="40" spans="1:23" ht="57" x14ac:dyDescent="0.25">
      <c r="A40" s="28">
        <v>7</v>
      </c>
      <c r="B40" s="29" t="s">
        <v>271</v>
      </c>
      <c r="C40" s="82"/>
      <c r="D40" s="82"/>
      <c r="E40" s="82"/>
      <c r="F40" s="6"/>
      <c r="G40" s="6"/>
      <c r="H40" s="70"/>
      <c r="I40" s="70"/>
      <c r="J40" s="70"/>
      <c r="K40" s="70"/>
      <c r="L40" s="70"/>
      <c r="M40" s="70"/>
      <c r="N40" s="183"/>
      <c r="O40" s="183"/>
      <c r="P40" s="183"/>
      <c r="Q40" s="183"/>
      <c r="R40" s="183"/>
      <c r="S40" s="183"/>
      <c r="T40" s="184"/>
      <c r="U40" s="184"/>
      <c r="V40" s="184"/>
      <c r="W40" s="184"/>
    </row>
    <row r="41" spans="1:23" x14ac:dyDescent="0.25">
      <c r="A41" s="25" t="s">
        <v>25</v>
      </c>
      <c r="B41" s="5" t="s">
        <v>272</v>
      </c>
      <c r="C41" s="82"/>
      <c r="D41" s="82"/>
      <c r="E41" s="82"/>
      <c r="F41" s="6"/>
      <c r="G41" s="6"/>
      <c r="H41" s="70"/>
      <c r="I41" s="70"/>
      <c r="J41" s="70"/>
      <c r="K41" s="70"/>
      <c r="L41" s="70"/>
      <c r="M41" s="70"/>
      <c r="N41" s="183"/>
      <c r="O41" s="183"/>
      <c r="P41" s="183"/>
      <c r="Q41" s="183"/>
      <c r="R41" s="183"/>
      <c r="S41" s="183"/>
      <c r="T41" s="184"/>
      <c r="U41" s="184"/>
      <c r="V41" s="184"/>
      <c r="W41" s="184"/>
    </row>
    <row r="42" spans="1:23" ht="30" x14ac:dyDescent="0.25">
      <c r="A42" s="163" t="s">
        <v>93</v>
      </c>
      <c r="B42" s="6" t="s">
        <v>60</v>
      </c>
      <c r="C42" s="82">
        <v>169</v>
      </c>
      <c r="D42" s="82"/>
      <c r="E42" s="82"/>
      <c r="F42" s="6" t="s">
        <v>5</v>
      </c>
      <c r="G42" s="6" t="s">
        <v>7</v>
      </c>
      <c r="H42" s="215">
        <v>1</v>
      </c>
      <c r="I42" s="215">
        <v>1</v>
      </c>
      <c r="J42" s="215">
        <v>1</v>
      </c>
      <c r="K42" s="215">
        <v>3</v>
      </c>
      <c r="L42" s="70"/>
      <c r="M42" s="70"/>
      <c r="N42" s="183"/>
      <c r="O42" s="183"/>
      <c r="P42" s="183"/>
      <c r="Q42" s="183"/>
      <c r="R42" s="183"/>
      <c r="S42" s="183"/>
      <c r="T42" s="185">
        <f>SUM(N42:S42)</f>
        <v>0</v>
      </c>
      <c r="U42" s="184"/>
      <c r="V42" s="184"/>
      <c r="W42" s="184">
        <f>T42*30</f>
        <v>0</v>
      </c>
    </row>
    <row r="43" spans="1:23" ht="30" x14ac:dyDescent="0.25">
      <c r="A43" s="163" t="s">
        <v>94</v>
      </c>
      <c r="B43" s="6" t="s">
        <v>61</v>
      </c>
      <c r="C43" s="82"/>
      <c r="D43" s="82">
        <v>91</v>
      </c>
      <c r="E43" s="82"/>
      <c r="F43" s="6" t="s">
        <v>5</v>
      </c>
      <c r="G43" s="6" t="s">
        <v>8</v>
      </c>
      <c r="H43" s="215"/>
      <c r="I43" s="215"/>
      <c r="J43" s="215"/>
      <c r="K43" s="215"/>
      <c r="L43" s="70"/>
      <c r="M43" s="70"/>
      <c r="N43" s="183"/>
      <c r="O43" s="183"/>
      <c r="P43" s="183"/>
      <c r="Q43" s="183"/>
      <c r="R43" s="183"/>
      <c r="S43" s="183"/>
      <c r="T43" s="184"/>
      <c r="U43" s="185">
        <f>SUM(N43:S43)</f>
        <v>0</v>
      </c>
      <c r="V43" s="184"/>
      <c r="W43" s="184">
        <f>U43*30</f>
        <v>0</v>
      </c>
    </row>
    <row r="44" spans="1:23" ht="60" x14ac:dyDescent="0.25">
      <c r="A44" s="163" t="s">
        <v>95</v>
      </c>
      <c r="B44" s="6" t="s">
        <v>62</v>
      </c>
      <c r="C44" s="82"/>
      <c r="D44" s="82"/>
      <c r="E44" s="82">
        <v>374</v>
      </c>
      <c r="F44" s="6" t="s">
        <v>6</v>
      </c>
      <c r="G44" s="6" t="s">
        <v>8</v>
      </c>
      <c r="H44" s="215"/>
      <c r="I44" s="215"/>
      <c r="J44" s="215"/>
      <c r="K44" s="215"/>
      <c r="L44" s="70"/>
      <c r="M44" s="70"/>
      <c r="N44" s="183"/>
      <c r="O44" s="183"/>
      <c r="P44" s="183"/>
      <c r="Q44" s="183"/>
      <c r="R44" s="183"/>
      <c r="S44" s="183"/>
      <c r="T44" s="184"/>
      <c r="U44" s="184"/>
      <c r="V44" s="185">
        <f>SUM(N44:S44)</f>
        <v>0</v>
      </c>
      <c r="W44" s="184">
        <f>V44*30</f>
        <v>0</v>
      </c>
    </row>
    <row r="45" spans="1:23" ht="42.75" x14ac:dyDescent="0.25">
      <c r="A45" s="25" t="s">
        <v>26</v>
      </c>
      <c r="B45" s="5" t="s">
        <v>63</v>
      </c>
      <c r="C45" s="82"/>
      <c r="D45" s="82"/>
      <c r="E45" s="82"/>
      <c r="F45" s="6"/>
      <c r="G45" s="6"/>
      <c r="H45" s="215"/>
      <c r="I45" s="215"/>
      <c r="J45" s="215"/>
      <c r="K45" s="215"/>
      <c r="L45" s="74"/>
      <c r="M45" s="74"/>
      <c r="N45" s="183"/>
      <c r="O45" s="183"/>
      <c r="P45" s="183"/>
      <c r="Q45" s="183"/>
      <c r="R45" s="183"/>
      <c r="S45" s="183"/>
      <c r="T45" s="184"/>
      <c r="U45" s="184"/>
      <c r="V45" s="184"/>
      <c r="W45" s="184"/>
    </row>
    <row r="46" spans="1:23" ht="30" x14ac:dyDescent="0.25">
      <c r="A46" s="163" t="s">
        <v>96</v>
      </c>
      <c r="B46" s="6" t="s">
        <v>212</v>
      </c>
      <c r="C46" s="82">
        <v>81</v>
      </c>
      <c r="D46" s="82"/>
      <c r="E46" s="82"/>
      <c r="F46" s="6" t="s">
        <v>5</v>
      </c>
      <c r="G46" s="6" t="s">
        <v>7</v>
      </c>
      <c r="H46" s="215"/>
      <c r="I46" s="215"/>
      <c r="J46" s="215"/>
      <c r="K46" s="215"/>
      <c r="L46" s="70"/>
      <c r="M46" s="70"/>
      <c r="N46" s="183"/>
      <c r="O46" s="183"/>
      <c r="P46" s="183"/>
      <c r="Q46" s="183"/>
      <c r="R46" s="183"/>
      <c r="S46" s="183"/>
      <c r="T46" s="185">
        <f>SUM(N46:S46)</f>
        <v>0</v>
      </c>
      <c r="U46" s="184"/>
      <c r="V46" s="184"/>
      <c r="W46" s="184">
        <f>T46*30</f>
        <v>0</v>
      </c>
    </row>
    <row r="47" spans="1:23" ht="30" x14ac:dyDescent="0.25">
      <c r="A47" s="163" t="s">
        <v>97</v>
      </c>
      <c r="B47" s="6" t="s">
        <v>64</v>
      </c>
      <c r="C47" s="82"/>
      <c r="D47" s="82">
        <v>84</v>
      </c>
      <c r="E47" s="82"/>
      <c r="F47" s="6" t="s">
        <v>5</v>
      </c>
      <c r="G47" s="6" t="s">
        <v>8</v>
      </c>
      <c r="H47" s="215"/>
      <c r="I47" s="215"/>
      <c r="J47" s="215"/>
      <c r="K47" s="215"/>
      <c r="L47" s="70"/>
      <c r="M47" s="70"/>
      <c r="N47" s="183"/>
      <c r="O47" s="183"/>
      <c r="P47" s="183"/>
      <c r="Q47" s="183"/>
      <c r="R47" s="183"/>
      <c r="S47" s="183"/>
      <c r="T47" s="184"/>
      <c r="U47" s="185">
        <f>SUM(N47:S47)</f>
        <v>0</v>
      </c>
      <c r="V47" s="184"/>
      <c r="W47" s="184">
        <f>U47*30</f>
        <v>0</v>
      </c>
    </row>
    <row r="48" spans="1:23" ht="30" x14ac:dyDescent="0.25">
      <c r="A48" s="163" t="s">
        <v>98</v>
      </c>
      <c r="B48" s="6" t="s">
        <v>65</v>
      </c>
      <c r="C48" s="82"/>
      <c r="D48" s="82">
        <v>260</v>
      </c>
      <c r="E48" s="82"/>
      <c r="F48" s="6" t="s">
        <v>5</v>
      </c>
      <c r="G48" s="6" t="s">
        <v>8</v>
      </c>
      <c r="H48" s="215"/>
      <c r="I48" s="215"/>
      <c r="J48" s="215"/>
      <c r="K48" s="215"/>
      <c r="L48" s="70"/>
      <c r="M48" s="70"/>
      <c r="N48" s="183"/>
      <c r="O48" s="183"/>
      <c r="P48" s="183"/>
      <c r="Q48" s="183"/>
      <c r="R48" s="183"/>
      <c r="S48" s="183"/>
      <c r="T48" s="184"/>
      <c r="U48" s="185">
        <f>SUM(N48:S48)</f>
        <v>0</v>
      </c>
      <c r="V48" s="184"/>
      <c r="W48" s="184">
        <f>U48*30</f>
        <v>0</v>
      </c>
    </row>
    <row r="49" spans="1:23" ht="30" x14ac:dyDescent="0.25">
      <c r="A49" s="163" t="s">
        <v>99</v>
      </c>
      <c r="B49" s="6" t="s">
        <v>66</v>
      </c>
      <c r="C49" s="82"/>
      <c r="D49" s="82"/>
      <c r="E49" s="82">
        <v>255</v>
      </c>
      <c r="F49" s="6" t="s">
        <v>47</v>
      </c>
      <c r="G49" s="6" t="s">
        <v>8</v>
      </c>
      <c r="H49" s="215"/>
      <c r="I49" s="215"/>
      <c r="J49" s="215"/>
      <c r="K49" s="215"/>
      <c r="L49" s="70"/>
      <c r="M49" s="70"/>
      <c r="N49" s="183"/>
      <c r="O49" s="183"/>
      <c r="P49" s="183"/>
      <c r="Q49" s="183"/>
      <c r="R49" s="183"/>
      <c r="S49" s="183"/>
      <c r="T49" s="184"/>
      <c r="U49" s="184"/>
      <c r="V49" s="185">
        <f>SUM(N49:S49)</f>
        <v>0</v>
      </c>
      <c r="W49" s="184">
        <f>V49*30</f>
        <v>0</v>
      </c>
    </row>
    <row r="50" spans="1:23" ht="28.5" x14ac:dyDescent="0.25">
      <c r="A50" s="28">
        <v>8</v>
      </c>
      <c r="B50" s="29" t="s">
        <v>67</v>
      </c>
      <c r="C50" s="82"/>
      <c r="D50" s="82"/>
      <c r="E50" s="82"/>
      <c r="F50" s="6"/>
      <c r="G50" s="6"/>
      <c r="H50" s="70"/>
      <c r="I50" s="70"/>
      <c r="J50" s="70"/>
      <c r="K50" s="70"/>
      <c r="L50" s="70"/>
      <c r="M50" s="70"/>
      <c r="N50" s="183"/>
      <c r="O50" s="183"/>
      <c r="P50" s="183"/>
      <c r="Q50" s="183"/>
      <c r="R50" s="183"/>
      <c r="S50" s="183"/>
      <c r="T50" s="184"/>
      <c r="U50" s="184"/>
      <c r="V50" s="184"/>
      <c r="W50" s="184"/>
    </row>
    <row r="51" spans="1:23" ht="30" x14ac:dyDescent="0.25">
      <c r="A51" s="25" t="s">
        <v>27</v>
      </c>
      <c r="B51" s="5" t="s">
        <v>68</v>
      </c>
      <c r="C51" s="82">
        <v>65</v>
      </c>
      <c r="D51" s="82"/>
      <c r="E51" s="82"/>
      <c r="F51" s="6" t="s">
        <v>5</v>
      </c>
      <c r="G51" s="6" t="s">
        <v>7</v>
      </c>
      <c r="H51" s="215">
        <v>2</v>
      </c>
      <c r="I51" s="215">
        <v>1</v>
      </c>
      <c r="J51" s="215">
        <v>1</v>
      </c>
      <c r="K51" s="70"/>
      <c r="L51" s="70"/>
      <c r="M51" s="70"/>
      <c r="N51" s="183"/>
      <c r="O51" s="183"/>
      <c r="P51" s="183"/>
      <c r="Q51" s="183"/>
      <c r="R51" s="183"/>
      <c r="S51" s="183"/>
      <c r="T51" s="185">
        <f>SUM(N51:S51)</f>
        <v>0</v>
      </c>
      <c r="U51" s="184"/>
      <c r="V51" s="184"/>
      <c r="W51" s="184">
        <f>T51*30</f>
        <v>0</v>
      </c>
    </row>
    <row r="52" spans="1:23" ht="30" x14ac:dyDescent="0.25">
      <c r="A52" s="25" t="s">
        <v>28</v>
      </c>
      <c r="B52" s="5" t="s">
        <v>69</v>
      </c>
      <c r="C52" s="82"/>
      <c r="D52" s="82">
        <v>596</v>
      </c>
      <c r="E52" s="82"/>
      <c r="F52" s="6" t="s">
        <v>5</v>
      </c>
      <c r="G52" s="6" t="s">
        <v>8</v>
      </c>
      <c r="H52" s="215"/>
      <c r="I52" s="215"/>
      <c r="J52" s="215"/>
      <c r="K52" s="70"/>
      <c r="L52" s="70"/>
      <c r="M52" s="70"/>
      <c r="N52" s="183"/>
      <c r="O52" s="183"/>
      <c r="P52" s="183"/>
      <c r="Q52" s="183"/>
      <c r="R52" s="183"/>
      <c r="S52" s="183"/>
      <c r="T52" s="184"/>
      <c r="U52" s="185">
        <f>SUM(N52:S52)</f>
        <v>0</v>
      </c>
      <c r="V52" s="184"/>
      <c r="W52" s="184">
        <f>U52*30</f>
        <v>0</v>
      </c>
    </row>
    <row r="53" spans="1:23" ht="71.25" x14ac:dyDescent="0.25">
      <c r="A53" s="25" t="s">
        <v>29</v>
      </c>
      <c r="B53" s="5" t="s">
        <v>70</v>
      </c>
      <c r="C53" s="82"/>
      <c r="D53" s="82"/>
      <c r="E53" s="82">
        <v>653</v>
      </c>
      <c r="F53" s="6" t="s">
        <v>47</v>
      </c>
      <c r="G53" s="6" t="s">
        <v>8</v>
      </c>
      <c r="H53" s="215"/>
      <c r="I53" s="215"/>
      <c r="J53" s="215"/>
      <c r="K53" s="70"/>
      <c r="L53" s="70"/>
      <c r="M53" s="70"/>
      <c r="N53" s="183"/>
      <c r="O53" s="183"/>
      <c r="P53" s="183"/>
      <c r="Q53" s="183"/>
      <c r="R53" s="183"/>
      <c r="S53" s="183"/>
      <c r="T53" s="184"/>
      <c r="U53" s="184"/>
      <c r="V53" s="185">
        <f>SUM(N53:S53)</f>
        <v>0</v>
      </c>
      <c r="W53" s="184">
        <f>V53*30</f>
        <v>0</v>
      </c>
    </row>
    <row r="54" spans="1:23" s="161" customFormat="1" ht="28.5" x14ac:dyDescent="0.2">
      <c r="A54" s="28">
        <v>9</v>
      </c>
      <c r="B54" s="29" t="s">
        <v>273</v>
      </c>
      <c r="C54" s="82"/>
      <c r="D54" s="82"/>
      <c r="E54" s="82"/>
      <c r="F54" s="6"/>
      <c r="G54" s="6"/>
      <c r="H54" s="67"/>
      <c r="I54" s="67"/>
      <c r="J54" s="215"/>
      <c r="K54" s="67"/>
      <c r="L54" s="67"/>
      <c r="M54" s="67"/>
      <c r="N54" s="191"/>
      <c r="O54" s="191"/>
      <c r="P54" s="191"/>
      <c r="Q54" s="191"/>
      <c r="R54" s="191"/>
      <c r="S54" s="191"/>
      <c r="T54" s="186"/>
      <c r="U54" s="186"/>
      <c r="V54" s="186"/>
      <c r="W54" s="186"/>
    </row>
    <row r="55" spans="1:23" ht="30" x14ac:dyDescent="0.25">
      <c r="A55" s="25" t="s">
        <v>30</v>
      </c>
      <c r="B55" s="5" t="s">
        <v>68</v>
      </c>
      <c r="C55" s="82">
        <v>65</v>
      </c>
      <c r="D55" s="82"/>
      <c r="E55" s="82"/>
      <c r="F55" s="6" t="s">
        <v>5</v>
      </c>
      <c r="G55" s="6" t="s">
        <v>7</v>
      </c>
      <c r="H55" s="215">
        <v>2</v>
      </c>
      <c r="I55" s="215">
        <v>1</v>
      </c>
      <c r="J55" s="215"/>
      <c r="K55" s="70"/>
      <c r="L55" s="70"/>
      <c r="M55" s="70"/>
      <c r="N55" s="183"/>
      <c r="O55" s="183"/>
      <c r="P55" s="183"/>
      <c r="Q55" s="183"/>
      <c r="R55" s="183"/>
      <c r="S55" s="183"/>
      <c r="T55" s="185">
        <f>SUM(N55:S55)</f>
        <v>0</v>
      </c>
      <c r="U55" s="184"/>
      <c r="V55" s="184"/>
      <c r="W55" s="184">
        <f>T55*30</f>
        <v>0</v>
      </c>
    </row>
    <row r="56" spans="1:23" ht="30" x14ac:dyDescent="0.25">
      <c r="A56" s="25" t="s">
        <v>31</v>
      </c>
      <c r="B56" s="5" t="s">
        <v>71</v>
      </c>
      <c r="C56" s="82"/>
      <c r="D56" s="82">
        <v>596</v>
      </c>
      <c r="E56" s="82"/>
      <c r="F56" s="6" t="s">
        <v>5</v>
      </c>
      <c r="G56" s="6" t="s">
        <v>8</v>
      </c>
      <c r="H56" s="215"/>
      <c r="I56" s="215"/>
      <c r="J56" s="215"/>
      <c r="K56" s="70"/>
      <c r="L56" s="70"/>
      <c r="M56" s="70"/>
      <c r="N56" s="183"/>
      <c r="O56" s="183"/>
      <c r="P56" s="183"/>
      <c r="Q56" s="183"/>
      <c r="R56" s="183"/>
      <c r="S56" s="183"/>
      <c r="T56" s="184"/>
      <c r="U56" s="185">
        <f>SUM(N56:S56)</f>
        <v>0</v>
      </c>
      <c r="V56" s="184"/>
      <c r="W56" s="184">
        <f>U56*30</f>
        <v>0</v>
      </c>
    </row>
    <row r="57" spans="1:23" ht="57" x14ac:dyDescent="0.25">
      <c r="A57" s="25" t="s">
        <v>100</v>
      </c>
      <c r="B57" s="5" t="s">
        <v>72</v>
      </c>
      <c r="C57" s="82"/>
      <c r="D57" s="82"/>
      <c r="E57" s="82">
        <v>653</v>
      </c>
      <c r="F57" s="6" t="s">
        <v>47</v>
      </c>
      <c r="G57" s="6" t="s">
        <v>8</v>
      </c>
      <c r="H57" s="215"/>
      <c r="I57" s="215"/>
      <c r="J57" s="215"/>
      <c r="K57" s="70"/>
      <c r="L57" s="70"/>
      <c r="M57" s="70"/>
      <c r="N57" s="183"/>
      <c r="O57" s="183"/>
      <c r="P57" s="183"/>
      <c r="Q57" s="183"/>
      <c r="R57" s="183"/>
      <c r="S57" s="183"/>
      <c r="T57" s="184"/>
      <c r="U57" s="184"/>
      <c r="V57" s="185">
        <f>SUM(N57:S57)</f>
        <v>0</v>
      </c>
      <c r="W57" s="184">
        <f>V57*30</f>
        <v>0</v>
      </c>
    </row>
    <row r="58" spans="1:23" s="161" customFormat="1" x14ac:dyDescent="0.2">
      <c r="A58" s="28">
        <v>10</v>
      </c>
      <c r="B58" s="29" t="s">
        <v>73</v>
      </c>
      <c r="C58" s="82"/>
      <c r="D58" s="82"/>
      <c r="E58" s="82"/>
      <c r="F58" s="6"/>
      <c r="G58" s="6"/>
      <c r="H58" s="67"/>
      <c r="I58" s="67"/>
      <c r="J58" s="215"/>
      <c r="K58" s="67"/>
      <c r="L58" s="67"/>
      <c r="M58" s="67"/>
      <c r="N58" s="191"/>
      <c r="O58" s="191"/>
      <c r="P58" s="191"/>
      <c r="Q58" s="191"/>
      <c r="R58" s="191"/>
      <c r="S58" s="191"/>
      <c r="T58" s="186"/>
      <c r="U58" s="186"/>
      <c r="V58" s="186"/>
      <c r="W58" s="186"/>
    </row>
    <row r="59" spans="1:23" ht="30" x14ac:dyDescent="0.25">
      <c r="A59" s="25" t="s">
        <v>32</v>
      </c>
      <c r="B59" s="5" t="s">
        <v>74</v>
      </c>
      <c r="C59" s="82">
        <v>65</v>
      </c>
      <c r="D59" s="82"/>
      <c r="E59" s="82"/>
      <c r="F59" s="6" t="s">
        <v>5</v>
      </c>
      <c r="G59" s="6" t="s">
        <v>7</v>
      </c>
      <c r="H59" s="215">
        <v>2</v>
      </c>
      <c r="I59" s="215">
        <v>1</v>
      </c>
      <c r="J59" s="215"/>
      <c r="K59" s="70"/>
      <c r="L59" s="70"/>
      <c r="M59" s="70"/>
      <c r="N59" s="183"/>
      <c r="O59" s="183"/>
      <c r="P59" s="183"/>
      <c r="Q59" s="183"/>
      <c r="R59" s="183"/>
      <c r="S59" s="183"/>
      <c r="T59" s="185">
        <f>SUM(N59:S59)</f>
        <v>0</v>
      </c>
      <c r="U59" s="184"/>
      <c r="V59" s="184"/>
      <c r="W59" s="184">
        <f>T59*30</f>
        <v>0</v>
      </c>
    </row>
    <row r="60" spans="1:23" ht="30" x14ac:dyDescent="0.25">
      <c r="A60" s="25" t="s">
        <v>33</v>
      </c>
      <c r="B60" s="5" t="s">
        <v>213</v>
      </c>
      <c r="C60" s="82"/>
      <c r="D60" s="82">
        <v>596</v>
      </c>
      <c r="E60" s="82"/>
      <c r="F60" s="6" t="s">
        <v>5</v>
      </c>
      <c r="G60" s="6" t="s">
        <v>8</v>
      </c>
      <c r="H60" s="215"/>
      <c r="I60" s="215"/>
      <c r="J60" s="215"/>
      <c r="K60" s="70"/>
      <c r="L60" s="70"/>
      <c r="M60" s="70"/>
      <c r="N60" s="183"/>
      <c r="O60" s="183"/>
      <c r="P60" s="183"/>
      <c r="Q60" s="183"/>
      <c r="R60" s="183"/>
      <c r="S60" s="183"/>
      <c r="T60" s="184"/>
      <c r="U60" s="185">
        <f>SUM(N60:S60)</f>
        <v>0</v>
      </c>
      <c r="V60" s="184"/>
      <c r="W60" s="184">
        <f>U60*30</f>
        <v>0</v>
      </c>
    </row>
    <row r="61" spans="1:23" ht="42.75" x14ac:dyDescent="0.25">
      <c r="A61" s="25" t="s">
        <v>34</v>
      </c>
      <c r="B61" s="5" t="s">
        <v>75</v>
      </c>
      <c r="C61" s="82"/>
      <c r="D61" s="82"/>
      <c r="E61" s="82">
        <v>653</v>
      </c>
      <c r="F61" s="6" t="s">
        <v>47</v>
      </c>
      <c r="G61" s="6" t="s">
        <v>8</v>
      </c>
      <c r="H61" s="215"/>
      <c r="I61" s="215"/>
      <c r="J61" s="215"/>
      <c r="K61" s="70"/>
      <c r="L61" s="70"/>
      <c r="M61" s="70"/>
      <c r="N61" s="183"/>
      <c r="O61" s="183"/>
      <c r="P61" s="183"/>
      <c r="Q61" s="183"/>
      <c r="R61" s="183"/>
      <c r="S61" s="183"/>
      <c r="T61" s="184"/>
      <c r="U61" s="184"/>
      <c r="V61" s="185">
        <f>SUM(N61:S61)</f>
        <v>0</v>
      </c>
      <c r="W61" s="184">
        <f>V61*30</f>
        <v>0</v>
      </c>
    </row>
    <row r="62" spans="1:23" s="161" customFormat="1" ht="42.75" x14ac:dyDescent="0.2">
      <c r="A62" s="28">
        <v>11</v>
      </c>
      <c r="B62" s="29" t="s">
        <v>274</v>
      </c>
      <c r="C62" s="82"/>
      <c r="D62" s="82"/>
      <c r="E62" s="82"/>
      <c r="F62" s="6"/>
      <c r="G62" s="6"/>
      <c r="H62" s="67"/>
      <c r="I62" s="67"/>
      <c r="J62" s="215"/>
      <c r="K62" s="67"/>
      <c r="L62" s="67"/>
      <c r="M62" s="67"/>
      <c r="N62" s="191"/>
      <c r="O62" s="191"/>
      <c r="P62" s="191"/>
      <c r="Q62" s="191"/>
      <c r="R62" s="191"/>
      <c r="S62" s="191"/>
      <c r="T62" s="186"/>
      <c r="U62" s="186"/>
      <c r="V62" s="186"/>
      <c r="W62" s="186"/>
    </row>
    <row r="63" spans="1:23" ht="30" x14ac:dyDescent="0.25">
      <c r="A63" s="25" t="s">
        <v>101</v>
      </c>
      <c r="B63" s="5" t="s">
        <v>74</v>
      </c>
      <c r="C63" s="82">
        <v>65</v>
      </c>
      <c r="D63" s="82"/>
      <c r="E63" s="82"/>
      <c r="F63" s="6" t="s">
        <v>5</v>
      </c>
      <c r="G63" s="6" t="s">
        <v>7</v>
      </c>
      <c r="H63" s="215">
        <v>3</v>
      </c>
      <c r="I63" s="215">
        <v>1</v>
      </c>
      <c r="J63" s="215"/>
      <c r="K63" s="70"/>
      <c r="L63" s="70"/>
      <c r="M63" s="70"/>
      <c r="N63" s="183"/>
      <c r="O63" s="183"/>
      <c r="P63" s="183"/>
      <c r="Q63" s="183"/>
      <c r="R63" s="183"/>
      <c r="S63" s="183"/>
      <c r="T63" s="185">
        <f>SUM(N63:S63)</f>
        <v>0</v>
      </c>
      <c r="U63" s="184"/>
      <c r="V63" s="184"/>
      <c r="W63" s="184">
        <f>T63*30</f>
        <v>0</v>
      </c>
    </row>
    <row r="64" spans="1:23" ht="30" x14ac:dyDescent="0.25">
      <c r="A64" s="25" t="s">
        <v>102</v>
      </c>
      <c r="B64" s="5" t="s">
        <v>76</v>
      </c>
      <c r="C64" s="82"/>
      <c r="D64" s="82">
        <v>596</v>
      </c>
      <c r="E64" s="82"/>
      <c r="F64" s="6" t="s">
        <v>5</v>
      </c>
      <c r="G64" s="6" t="s">
        <v>8</v>
      </c>
      <c r="H64" s="215"/>
      <c r="I64" s="215"/>
      <c r="J64" s="215"/>
      <c r="K64" s="70"/>
      <c r="L64" s="70"/>
      <c r="M64" s="70"/>
      <c r="N64" s="183"/>
      <c r="O64" s="183"/>
      <c r="P64" s="183"/>
      <c r="Q64" s="183"/>
      <c r="R64" s="183"/>
      <c r="S64" s="183"/>
      <c r="T64" s="184"/>
      <c r="U64" s="185">
        <f>SUM(N64:S64)</f>
        <v>0</v>
      </c>
      <c r="V64" s="184"/>
      <c r="W64" s="184">
        <f>U64*30</f>
        <v>0</v>
      </c>
    </row>
    <row r="65" spans="1:23" ht="42.75" x14ac:dyDescent="0.25">
      <c r="A65" s="25" t="s">
        <v>103</v>
      </c>
      <c r="B65" s="5" t="s">
        <v>77</v>
      </c>
      <c r="C65" s="82"/>
      <c r="D65" s="82"/>
      <c r="E65" s="82">
        <v>653</v>
      </c>
      <c r="F65" s="6" t="s">
        <v>47</v>
      </c>
      <c r="G65" s="6" t="s">
        <v>8</v>
      </c>
      <c r="H65" s="215"/>
      <c r="I65" s="215"/>
      <c r="J65" s="215"/>
      <c r="K65" s="70"/>
      <c r="L65" s="70"/>
      <c r="M65" s="70"/>
      <c r="N65" s="183"/>
      <c r="O65" s="183"/>
      <c r="P65" s="183"/>
      <c r="Q65" s="183"/>
      <c r="R65" s="183"/>
      <c r="S65" s="183"/>
      <c r="T65" s="184"/>
      <c r="U65" s="184"/>
      <c r="V65" s="185">
        <f>SUM(N65:S65)</f>
        <v>0</v>
      </c>
      <c r="W65" s="184">
        <f>V65*30</f>
        <v>0</v>
      </c>
    </row>
    <row r="66" spans="1:23" s="161" customFormat="1" x14ac:dyDescent="0.2">
      <c r="A66" s="28">
        <v>12</v>
      </c>
      <c r="B66" s="29" t="s">
        <v>78</v>
      </c>
      <c r="C66" s="82"/>
      <c r="D66" s="82"/>
      <c r="E66" s="82"/>
      <c r="F66" s="6"/>
      <c r="G66" s="6"/>
      <c r="H66" s="67"/>
      <c r="I66" s="67"/>
      <c r="J66" s="215"/>
      <c r="K66" s="67"/>
      <c r="L66" s="67"/>
      <c r="M66" s="67"/>
      <c r="N66" s="191"/>
      <c r="O66" s="191"/>
      <c r="P66" s="191"/>
      <c r="Q66" s="191"/>
      <c r="R66" s="191"/>
      <c r="S66" s="191"/>
      <c r="T66" s="186"/>
      <c r="U66" s="186"/>
      <c r="V66" s="186"/>
      <c r="W66" s="186"/>
    </row>
    <row r="67" spans="1:23" ht="42.75" x14ac:dyDescent="0.25">
      <c r="A67" s="25" t="s">
        <v>104</v>
      </c>
      <c r="B67" s="5" t="s">
        <v>79</v>
      </c>
      <c r="C67" s="82"/>
      <c r="D67" s="82">
        <v>661</v>
      </c>
      <c r="E67" s="82"/>
      <c r="F67" s="6" t="s">
        <v>5</v>
      </c>
      <c r="G67" s="6" t="s">
        <v>8</v>
      </c>
      <c r="H67" s="215">
        <v>2</v>
      </c>
      <c r="I67" s="215">
        <v>1</v>
      </c>
      <c r="J67" s="215"/>
      <c r="K67" s="70"/>
      <c r="L67" s="70"/>
      <c r="M67" s="70"/>
      <c r="N67" s="183"/>
      <c r="O67" s="183"/>
      <c r="P67" s="183"/>
      <c r="Q67" s="183"/>
      <c r="R67" s="183"/>
      <c r="S67" s="183"/>
      <c r="T67" s="184"/>
      <c r="U67" s="185">
        <f>SUM(N67:S67)</f>
        <v>0</v>
      </c>
      <c r="V67" s="184"/>
      <c r="W67" s="184">
        <f>U67*30</f>
        <v>0</v>
      </c>
    </row>
    <row r="68" spans="1:23" ht="42.75" x14ac:dyDescent="0.25">
      <c r="A68" s="25" t="s">
        <v>105</v>
      </c>
      <c r="B68" s="5" t="s">
        <v>80</v>
      </c>
      <c r="C68" s="82"/>
      <c r="D68" s="82"/>
      <c r="E68" s="82">
        <v>653</v>
      </c>
      <c r="F68" s="6" t="s">
        <v>47</v>
      </c>
      <c r="G68" s="6" t="s">
        <v>8</v>
      </c>
      <c r="H68" s="215"/>
      <c r="I68" s="215"/>
      <c r="J68" s="215"/>
      <c r="K68" s="70"/>
      <c r="L68" s="70"/>
      <c r="M68" s="70"/>
      <c r="N68" s="183"/>
      <c r="O68" s="183"/>
      <c r="P68" s="183"/>
      <c r="Q68" s="183"/>
      <c r="R68" s="183"/>
      <c r="S68" s="183"/>
      <c r="T68" s="184"/>
      <c r="U68" s="184"/>
      <c r="V68" s="185">
        <f>SUM(N68:S68)</f>
        <v>0</v>
      </c>
      <c r="W68" s="184">
        <f>V68*30</f>
        <v>0</v>
      </c>
    </row>
    <row r="69" spans="1:23" s="161" customFormat="1" ht="42.75" x14ac:dyDescent="0.2">
      <c r="A69" s="28">
        <v>13</v>
      </c>
      <c r="B69" s="29" t="s">
        <v>82</v>
      </c>
      <c r="C69" s="82"/>
      <c r="D69" s="82"/>
      <c r="E69" s="82"/>
      <c r="F69" s="6"/>
      <c r="G69" s="6"/>
      <c r="H69" s="67"/>
      <c r="I69" s="67"/>
      <c r="J69" s="67"/>
      <c r="K69" s="67"/>
      <c r="L69" s="67"/>
      <c r="M69" s="67"/>
      <c r="N69" s="191"/>
      <c r="O69" s="191"/>
      <c r="P69" s="191"/>
      <c r="Q69" s="191"/>
      <c r="R69" s="191"/>
      <c r="S69" s="191"/>
      <c r="T69" s="186"/>
      <c r="U69" s="186"/>
      <c r="V69" s="186"/>
      <c r="W69" s="186"/>
    </row>
    <row r="70" spans="1:23" ht="30" x14ac:dyDescent="0.25">
      <c r="A70" s="25" t="s">
        <v>106</v>
      </c>
      <c r="B70" s="5" t="s">
        <v>81</v>
      </c>
      <c r="C70" s="82">
        <v>95</v>
      </c>
      <c r="D70" s="82"/>
      <c r="E70" s="82"/>
      <c r="F70" s="6" t="s">
        <v>5</v>
      </c>
      <c r="G70" s="6" t="s">
        <v>7</v>
      </c>
      <c r="H70" s="70"/>
      <c r="I70" s="70"/>
      <c r="J70" s="70"/>
      <c r="K70" s="215" t="s">
        <v>276</v>
      </c>
      <c r="L70" s="70"/>
      <c r="M70" s="70"/>
      <c r="N70" s="183"/>
      <c r="O70" s="183"/>
      <c r="P70" s="183"/>
      <c r="Q70" s="183"/>
      <c r="R70" s="183"/>
      <c r="S70" s="183"/>
      <c r="T70" s="185">
        <f>SUM(N70:S70)</f>
        <v>0</v>
      </c>
      <c r="U70" s="184"/>
      <c r="V70" s="184"/>
      <c r="W70" s="184">
        <f>T70*30</f>
        <v>0</v>
      </c>
    </row>
    <row r="71" spans="1:23" x14ac:dyDescent="0.25">
      <c r="A71" s="25" t="s">
        <v>107</v>
      </c>
      <c r="B71" s="5" t="s">
        <v>214</v>
      </c>
      <c r="C71" s="165"/>
      <c r="D71" s="165"/>
      <c r="E71" s="165"/>
      <c r="F71" s="6"/>
      <c r="G71" s="6"/>
      <c r="H71" s="70"/>
      <c r="I71" s="70"/>
      <c r="J71" s="70"/>
      <c r="K71" s="215"/>
      <c r="L71" s="70"/>
      <c r="M71" s="70"/>
      <c r="N71" s="183"/>
      <c r="O71" s="183"/>
      <c r="P71" s="183"/>
      <c r="Q71" s="183"/>
      <c r="R71" s="183"/>
      <c r="S71" s="183"/>
      <c r="T71" s="187"/>
      <c r="U71" s="184"/>
      <c r="V71" s="184"/>
      <c r="W71" s="184"/>
    </row>
    <row r="72" spans="1:23" ht="30" x14ac:dyDescent="0.25">
      <c r="A72" s="166" t="s">
        <v>215</v>
      </c>
      <c r="B72" s="6" t="s">
        <v>287</v>
      </c>
      <c r="C72" s="165">
        <v>268</v>
      </c>
      <c r="D72" s="165"/>
      <c r="E72" s="165"/>
      <c r="F72" s="6" t="s">
        <v>5</v>
      </c>
      <c r="G72" s="6" t="s">
        <v>7</v>
      </c>
      <c r="H72" s="70"/>
      <c r="I72" s="70"/>
      <c r="J72" s="70"/>
      <c r="K72" s="215"/>
      <c r="L72" s="70"/>
      <c r="M72" s="70"/>
      <c r="N72" s="183"/>
      <c r="O72" s="183"/>
      <c r="P72" s="183"/>
      <c r="Q72" s="183"/>
      <c r="R72" s="183"/>
      <c r="S72" s="183"/>
      <c r="T72" s="185"/>
      <c r="U72" s="184"/>
      <c r="V72" s="184"/>
      <c r="W72" s="184">
        <f t="shared" ref="W72" si="0">T72*30</f>
        <v>0</v>
      </c>
    </row>
    <row r="73" spans="1:23" ht="30" x14ac:dyDescent="0.25">
      <c r="A73" s="166" t="s">
        <v>216</v>
      </c>
      <c r="B73" s="167" t="s">
        <v>285</v>
      </c>
      <c r="C73" s="165"/>
      <c r="D73" s="165">
        <v>259</v>
      </c>
      <c r="E73" s="165"/>
      <c r="F73" s="167" t="s">
        <v>5</v>
      </c>
      <c r="G73" s="6" t="s">
        <v>8</v>
      </c>
      <c r="H73" s="168"/>
      <c r="I73" s="70"/>
      <c r="J73" s="70"/>
      <c r="K73" s="215"/>
      <c r="L73" s="70"/>
      <c r="M73" s="70"/>
      <c r="N73" s="183"/>
      <c r="O73" s="183"/>
      <c r="P73" s="183"/>
      <c r="Q73" s="183"/>
      <c r="R73" s="183"/>
      <c r="S73" s="183"/>
      <c r="T73" s="184"/>
      <c r="U73" s="185">
        <f>SUM(N73:S73)</f>
        <v>0</v>
      </c>
      <c r="V73" s="184"/>
      <c r="W73" s="184">
        <f>U73*30</f>
        <v>0</v>
      </c>
    </row>
    <row r="74" spans="1:23" ht="30" x14ac:dyDescent="0.25">
      <c r="A74" s="166" t="s">
        <v>284</v>
      </c>
      <c r="B74" s="6" t="s">
        <v>83</v>
      </c>
      <c r="C74" s="82"/>
      <c r="D74" s="82"/>
      <c r="E74" s="82">
        <v>692</v>
      </c>
      <c r="F74" s="6" t="s">
        <v>47</v>
      </c>
      <c r="G74" s="6" t="s">
        <v>8</v>
      </c>
      <c r="H74" s="168"/>
      <c r="I74" s="70"/>
      <c r="J74" s="70"/>
      <c r="K74" s="215"/>
      <c r="L74" s="70"/>
      <c r="M74" s="70"/>
      <c r="N74" s="183"/>
      <c r="O74" s="183"/>
      <c r="P74" s="183"/>
      <c r="Q74" s="183"/>
      <c r="R74" s="183"/>
      <c r="S74" s="183"/>
      <c r="T74" s="184"/>
      <c r="U74" s="184"/>
      <c r="V74" s="185">
        <f>SUM(N74:S74)</f>
        <v>0</v>
      </c>
      <c r="W74" s="184">
        <f>V74*30</f>
        <v>0</v>
      </c>
    </row>
    <row r="75" spans="1:23" s="161" customFormat="1" ht="57" x14ac:dyDescent="0.2">
      <c r="A75" s="28">
        <v>14</v>
      </c>
      <c r="B75" s="29" t="s">
        <v>217</v>
      </c>
      <c r="C75" s="82"/>
      <c r="D75" s="82"/>
      <c r="E75" s="82"/>
      <c r="F75" s="6"/>
      <c r="G75" s="6"/>
      <c r="H75" s="67"/>
      <c r="I75" s="67"/>
      <c r="J75" s="67"/>
      <c r="K75" s="67"/>
      <c r="L75" s="67"/>
      <c r="M75" s="67"/>
      <c r="N75" s="191"/>
      <c r="O75" s="191"/>
      <c r="P75" s="191"/>
      <c r="Q75" s="191"/>
      <c r="R75" s="191"/>
      <c r="S75" s="191"/>
      <c r="T75" s="186"/>
      <c r="U75" s="186"/>
      <c r="V75" s="186"/>
      <c r="W75" s="186"/>
    </row>
    <row r="76" spans="1:23" ht="30" x14ac:dyDescent="0.25">
      <c r="A76" s="25" t="s">
        <v>108</v>
      </c>
      <c r="B76" s="5" t="s">
        <v>41</v>
      </c>
      <c r="C76" s="82"/>
      <c r="D76" s="82">
        <v>75</v>
      </c>
      <c r="E76" s="82"/>
      <c r="F76" s="6" t="s">
        <v>5</v>
      </c>
      <c r="G76" s="6" t="s">
        <v>8</v>
      </c>
      <c r="H76" s="215">
        <v>1</v>
      </c>
      <c r="I76" s="215">
        <v>1</v>
      </c>
      <c r="J76" s="70"/>
      <c r="K76" s="70"/>
      <c r="L76" s="70"/>
      <c r="M76" s="70"/>
      <c r="N76" s="183"/>
      <c r="O76" s="183"/>
      <c r="P76" s="183"/>
      <c r="Q76" s="183"/>
      <c r="R76" s="183"/>
      <c r="S76" s="183"/>
      <c r="T76" s="184"/>
      <c r="U76" s="185">
        <f>SUM(N76:S76)</f>
        <v>0</v>
      </c>
      <c r="V76" s="184"/>
      <c r="W76" s="184">
        <f>U76*30</f>
        <v>0</v>
      </c>
    </row>
    <row r="77" spans="1:23" ht="42.75" x14ac:dyDescent="0.25">
      <c r="A77" s="25" t="s">
        <v>109</v>
      </c>
      <c r="B77" s="5" t="s">
        <v>230</v>
      </c>
      <c r="C77" s="82"/>
      <c r="D77" s="82"/>
      <c r="E77" s="82">
        <v>1239</v>
      </c>
      <c r="F77" s="6" t="s">
        <v>47</v>
      </c>
      <c r="G77" s="6" t="s">
        <v>8</v>
      </c>
      <c r="H77" s="215"/>
      <c r="I77" s="215"/>
      <c r="J77" s="70"/>
      <c r="K77" s="70"/>
      <c r="L77" s="70"/>
      <c r="M77" s="70"/>
      <c r="N77" s="183"/>
      <c r="O77" s="183"/>
      <c r="P77" s="183"/>
      <c r="Q77" s="183"/>
      <c r="R77" s="183"/>
      <c r="S77" s="183"/>
      <c r="T77" s="184"/>
      <c r="U77" s="184"/>
      <c r="V77" s="185">
        <f>SUM(N77:S77)</f>
        <v>0</v>
      </c>
      <c r="W77" s="184">
        <f>V77*30</f>
        <v>0</v>
      </c>
    </row>
    <row r="78" spans="1:23" s="161" customFormat="1" ht="42.75" x14ac:dyDescent="0.2">
      <c r="A78" s="28">
        <v>15</v>
      </c>
      <c r="B78" s="29" t="s">
        <v>218</v>
      </c>
      <c r="C78" s="82"/>
      <c r="D78" s="82"/>
      <c r="E78" s="82"/>
      <c r="F78" s="6"/>
      <c r="G78" s="6"/>
      <c r="H78" s="67"/>
      <c r="I78" s="67"/>
      <c r="J78" s="67"/>
      <c r="K78" s="67"/>
      <c r="L78" s="67"/>
      <c r="M78" s="67"/>
      <c r="N78" s="191"/>
      <c r="O78" s="191"/>
      <c r="P78" s="191"/>
      <c r="Q78" s="191"/>
      <c r="R78" s="191"/>
      <c r="S78" s="191"/>
      <c r="T78" s="186"/>
      <c r="U78" s="186"/>
      <c r="V78" s="186"/>
      <c r="W78" s="186"/>
    </row>
    <row r="79" spans="1:23" ht="30" x14ac:dyDescent="0.25">
      <c r="A79" s="25" t="s">
        <v>110</v>
      </c>
      <c r="B79" s="5" t="s">
        <v>41</v>
      </c>
      <c r="C79" s="82"/>
      <c r="D79" s="82">
        <v>69</v>
      </c>
      <c r="E79" s="82"/>
      <c r="F79" s="6" t="s">
        <v>5</v>
      </c>
      <c r="G79" s="6" t="s">
        <v>8</v>
      </c>
      <c r="H79" s="215">
        <v>1</v>
      </c>
      <c r="I79" s="215">
        <v>1</v>
      </c>
      <c r="J79" s="70"/>
      <c r="K79" s="70"/>
      <c r="L79" s="70"/>
      <c r="M79" s="70"/>
      <c r="N79" s="183"/>
      <c r="O79" s="183"/>
      <c r="P79" s="183"/>
      <c r="Q79" s="183"/>
      <c r="R79" s="183"/>
      <c r="S79" s="183"/>
      <c r="T79" s="184"/>
      <c r="U79" s="185">
        <f>SUM(N79:S79)</f>
        <v>0</v>
      </c>
      <c r="V79" s="184"/>
      <c r="W79" s="184">
        <f>U79*30</f>
        <v>0</v>
      </c>
    </row>
    <row r="80" spans="1:23" ht="42.75" x14ac:dyDescent="0.25">
      <c r="A80" s="25" t="s">
        <v>111</v>
      </c>
      <c r="B80" s="5" t="s">
        <v>84</v>
      </c>
      <c r="C80" s="82"/>
      <c r="D80" s="82"/>
      <c r="E80" s="82">
        <v>1245</v>
      </c>
      <c r="F80" s="6" t="s">
        <v>47</v>
      </c>
      <c r="G80" s="6" t="s">
        <v>8</v>
      </c>
      <c r="H80" s="215"/>
      <c r="I80" s="215"/>
      <c r="J80" s="70"/>
      <c r="K80" s="70"/>
      <c r="L80" s="70"/>
      <c r="M80" s="70"/>
      <c r="N80" s="183"/>
      <c r="O80" s="183"/>
      <c r="P80" s="183"/>
      <c r="Q80" s="183"/>
      <c r="R80" s="183"/>
      <c r="S80" s="183"/>
      <c r="T80" s="184"/>
      <c r="U80" s="184"/>
      <c r="V80" s="185">
        <f>SUM(N80:S80)</f>
        <v>0</v>
      </c>
      <c r="W80" s="184">
        <f>V80*30</f>
        <v>0</v>
      </c>
    </row>
    <row r="81" spans="1:23" s="161" customFormat="1" ht="42.75" x14ac:dyDescent="0.2">
      <c r="A81" s="28">
        <v>16</v>
      </c>
      <c r="B81" s="29" t="s">
        <v>219</v>
      </c>
      <c r="C81" s="86"/>
      <c r="D81" s="86"/>
      <c r="E81" s="86"/>
      <c r="F81" s="6"/>
      <c r="G81" s="6"/>
      <c r="H81" s="67"/>
      <c r="I81" s="67"/>
      <c r="J81" s="67"/>
      <c r="K81" s="67"/>
      <c r="L81" s="67"/>
      <c r="M81" s="67"/>
      <c r="N81" s="191"/>
      <c r="O81" s="191"/>
      <c r="P81" s="191"/>
      <c r="Q81" s="191"/>
      <c r="R81" s="191"/>
      <c r="S81" s="191"/>
      <c r="T81" s="186"/>
      <c r="U81" s="186"/>
      <c r="V81" s="186"/>
      <c r="W81" s="186"/>
    </row>
    <row r="82" spans="1:23" ht="30" x14ac:dyDescent="0.25">
      <c r="A82" s="25" t="s">
        <v>112</v>
      </c>
      <c r="B82" s="5" t="s">
        <v>41</v>
      </c>
      <c r="C82" s="82"/>
      <c r="D82" s="82">
        <v>10</v>
      </c>
      <c r="E82" s="82"/>
      <c r="F82" s="6" t="s">
        <v>5</v>
      </c>
      <c r="G82" s="6" t="s">
        <v>8</v>
      </c>
      <c r="H82" s="70"/>
      <c r="I82" s="70"/>
      <c r="J82" s="70"/>
      <c r="K82" s="215">
        <v>1</v>
      </c>
      <c r="L82" s="70"/>
      <c r="M82" s="70"/>
      <c r="N82" s="183"/>
      <c r="O82" s="183"/>
      <c r="P82" s="183"/>
      <c r="Q82" s="183"/>
      <c r="R82" s="183"/>
      <c r="S82" s="183"/>
      <c r="T82" s="184"/>
      <c r="U82" s="185">
        <f>SUM(N82:S82)</f>
        <v>0</v>
      </c>
      <c r="V82" s="184"/>
      <c r="W82" s="184">
        <f>U82*30</f>
        <v>0</v>
      </c>
    </row>
    <row r="83" spans="1:23" ht="42.75" x14ac:dyDescent="0.25">
      <c r="A83" s="25" t="s">
        <v>113</v>
      </c>
      <c r="B83" s="5" t="s">
        <v>231</v>
      </c>
      <c r="C83" s="82"/>
      <c r="D83" s="82"/>
      <c r="E83" s="82">
        <v>414</v>
      </c>
      <c r="F83" s="6" t="s">
        <v>5</v>
      </c>
      <c r="G83" s="6" t="s">
        <v>8</v>
      </c>
      <c r="H83" s="70"/>
      <c r="I83" s="70"/>
      <c r="J83" s="70"/>
      <c r="K83" s="215"/>
      <c r="L83" s="70"/>
      <c r="M83" s="70"/>
      <c r="N83" s="183"/>
      <c r="O83" s="183"/>
      <c r="P83" s="183"/>
      <c r="Q83" s="183"/>
      <c r="R83" s="183"/>
      <c r="S83" s="183"/>
      <c r="T83" s="184"/>
      <c r="U83" s="184"/>
      <c r="V83" s="185">
        <f>SUM(N83:S83)</f>
        <v>0</v>
      </c>
      <c r="W83" s="184">
        <f>V83*30</f>
        <v>0</v>
      </c>
    </row>
    <row r="84" spans="1:23" s="161" customFormat="1" x14ac:dyDescent="0.2">
      <c r="A84" s="41" t="s">
        <v>144</v>
      </c>
      <c r="B84" s="42" t="s">
        <v>155</v>
      </c>
      <c r="C84" s="105"/>
      <c r="D84" s="105"/>
      <c r="E84" s="105"/>
      <c r="F84" s="43"/>
      <c r="G84" s="43"/>
      <c r="H84" s="69"/>
      <c r="I84" s="69"/>
      <c r="J84" s="69"/>
      <c r="K84" s="69"/>
      <c r="L84" s="69"/>
      <c r="M84" s="69"/>
      <c r="N84" s="191"/>
      <c r="O84" s="191"/>
      <c r="P84" s="191"/>
      <c r="Q84" s="191"/>
      <c r="R84" s="191"/>
      <c r="S84" s="191"/>
      <c r="T84" s="186"/>
      <c r="U84" s="186"/>
      <c r="V84" s="189"/>
      <c r="W84" s="186"/>
    </row>
    <row r="85" spans="1:23" x14ac:dyDescent="0.25">
      <c r="A85" s="28">
        <v>1</v>
      </c>
      <c r="B85" s="36" t="s">
        <v>220</v>
      </c>
      <c r="C85" s="87"/>
      <c r="D85" s="87"/>
      <c r="E85" s="87"/>
      <c r="F85" s="6"/>
      <c r="G85" s="6"/>
      <c r="H85" s="74"/>
      <c r="I85" s="74"/>
      <c r="J85" s="74"/>
      <c r="K85" s="74"/>
      <c r="L85" s="74"/>
      <c r="M85" s="74"/>
      <c r="N85" s="183"/>
      <c r="O85" s="183"/>
      <c r="P85" s="183"/>
      <c r="Q85" s="183"/>
      <c r="R85" s="183"/>
      <c r="S85" s="183"/>
      <c r="T85" s="184"/>
      <c r="U85" s="184"/>
      <c r="V85" s="184"/>
      <c r="W85" s="184"/>
    </row>
    <row r="86" spans="1:23" ht="30" x14ac:dyDescent="0.25">
      <c r="A86" s="25" t="s">
        <v>11</v>
      </c>
      <c r="B86" s="169" t="s">
        <v>226</v>
      </c>
      <c r="C86" s="170"/>
      <c r="D86" s="87"/>
      <c r="E86" s="87">
        <v>210</v>
      </c>
      <c r="F86" s="7" t="s">
        <v>6</v>
      </c>
      <c r="G86" s="171" t="s">
        <v>246</v>
      </c>
      <c r="H86" s="74"/>
      <c r="I86" s="74"/>
      <c r="J86" s="74"/>
      <c r="K86" s="74"/>
      <c r="L86" s="214">
        <v>3</v>
      </c>
      <c r="M86" s="74"/>
      <c r="N86" s="183"/>
      <c r="O86" s="183"/>
      <c r="P86" s="183"/>
      <c r="Q86" s="183"/>
      <c r="R86" s="183"/>
      <c r="S86" s="183"/>
      <c r="T86" s="184"/>
      <c r="U86" s="184"/>
      <c r="V86" s="185">
        <f>SUM(N86:S86)</f>
        <v>0</v>
      </c>
      <c r="W86" s="184">
        <f>V86*30</f>
        <v>0</v>
      </c>
    </row>
    <row r="87" spans="1:23" ht="30" x14ac:dyDescent="0.25">
      <c r="A87" s="25" t="s">
        <v>12</v>
      </c>
      <c r="B87" s="5" t="s">
        <v>227</v>
      </c>
      <c r="C87" s="87"/>
      <c r="D87" s="87">
        <v>210</v>
      </c>
      <c r="E87" s="87"/>
      <c r="F87" s="6" t="s">
        <v>156</v>
      </c>
      <c r="G87" s="171" t="s">
        <v>246</v>
      </c>
      <c r="H87" s="74"/>
      <c r="I87" s="74"/>
      <c r="J87" s="74"/>
      <c r="K87" s="74"/>
      <c r="L87" s="214"/>
      <c r="M87" s="74"/>
      <c r="N87" s="183"/>
      <c r="O87" s="183"/>
      <c r="P87" s="183"/>
      <c r="Q87" s="183"/>
      <c r="R87" s="183"/>
      <c r="S87" s="183"/>
      <c r="T87" s="184"/>
      <c r="U87" s="185">
        <f>SUM(N87:S87)</f>
        <v>0</v>
      </c>
      <c r="V87" s="184"/>
      <c r="W87" s="184">
        <f>U87*30</f>
        <v>0</v>
      </c>
    </row>
    <row r="88" spans="1:23" ht="42.75" x14ac:dyDescent="0.25">
      <c r="A88" s="25" t="s">
        <v>157</v>
      </c>
      <c r="B88" s="5" t="s">
        <v>228</v>
      </c>
      <c r="C88" s="87"/>
      <c r="D88" s="87"/>
      <c r="E88" s="87">
        <v>210</v>
      </c>
      <c r="F88" s="7" t="s">
        <v>6</v>
      </c>
      <c r="G88" s="171" t="s">
        <v>246</v>
      </c>
      <c r="H88" s="74"/>
      <c r="I88" s="74"/>
      <c r="J88" s="74"/>
      <c r="K88" s="74"/>
      <c r="L88" s="214"/>
      <c r="M88" s="74"/>
      <c r="N88" s="183"/>
      <c r="O88" s="183"/>
      <c r="P88" s="183"/>
      <c r="Q88" s="183"/>
      <c r="R88" s="183"/>
      <c r="S88" s="183"/>
      <c r="T88" s="184"/>
      <c r="U88" s="184"/>
      <c r="V88" s="185">
        <f>SUM(N88:S88)</f>
        <v>0</v>
      </c>
      <c r="W88" s="184">
        <f>V88*30</f>
        <v>0</v>
      </c>
    </row>
    <row r="89" spans="1:23" ht="30" x14ac:dyDescent="0.25">
      <c r="A89" s="25" t="s">
        <v>158</v>
      </c>
      <c r="B89" s="5" t="s">
        <v>229</v>
      </c>
      <c r="C89" s="87">
        <v>74</v>
      </c>
      <c r="D89" s="87"/>
      <c r="E89" s="87"/>
      <c r="F89" s="6" t="s">
        <v>156</v>
      </c>
      <c r="G89" s="171" t="s">
        <v>247</v>
      </c>
      <c r="H89" s="74"/>
      <c r="I89" s="74"/>
      <c r="J89" s="74"/>
      <c r="K89" s="74"/>
      <c r="L89" s="214"/>
      <c r="M89" s="74"/>
      <c r="N89" s="183"/>
      <c r="O89" s="183"/>
      <c r="P89" s="183"/>
      <c r="Q89" s="183"/>
      <c r="R89" s="183"/>
      <c r="S89" s="183"/>
      <c r="T89" s="185">
        <f>SUM(N89:S89)</f>
        <v>0</v>
      </c>
      <c r="U89" s="184"/>
      <c r="V89" s="184"/>
      <c r="W89" s="184">
        <f>T89*30</f>
        <v>0</v>
      </c>
    </row>
    <row r="90" spans="1:23" ht="30" x14ac:dyDescent="0.25">
      <c r="A90" s="25" t="s">
        <v>159</v>
      </c>
      <c r="B90" s="5" t="s">
        <v>221</v>
      </c>
      <c r="C90" s="87"/>
      <c r="D90" s="87">
        <v>88</v>
      </c>
      <c r="E90" s="87"/>
      <c r="F90" s="6" t="s">
        <v>156</v>
      </c>
      <c r="G90" s="171" t="s">
        <v>246</v>
      </c>
      <c r="H90" s="74"/>
      <c r="I90" s="74"/>
      <c r="J90" s="74"/>
      <c r="K90" s="74"/>
      <c r="L90" s="214"/>
      <c r="M90" s="74"/>
      <c r="N90" s="183"/>
      <c r="O90" s="183"/>
      <c r="P90" s="183"/>
      <c r="Q90" s="183"/>
      <c r="R90" s="183"/>
      <c r="S90" s="183"/>
      <c r="T90" s="184"/>
      <c r="U90" s="185">
        <f>SUM(N90:S90)</f>
        <v>0</v>
      </c>
      <c r="V90" s="184"/>
      <c r="W90" s="184">
        <f>U90*30</f>
        <v>0</v>
      </c>
    </row>
    <row r="91" spans="1:23" ht="30" x14ac:dyDescent="0.25">
      <c r="A91" s="25" t="s">
        <v>160</v>
      </c>
      <c r="B91" s="5" t="s">
        <v>222</v>
      </c>
      <c r="C91" s="87"/>
      <c r="D91" s="87">
        <v>36</v>
      </c>
      <c r="E91" s="87"/>
      <c r="F91" s="6" t="s">
        <v>156</v>
      </c>
      <c r="G91" s="171" t="s">
        <v>246</v>
      </c>
      <c r="H91" s="74"/>
      <c r="I91" s="74"/>
      <c r="J91" s="74"/>
      <c r="K91" s="74"/>
      <c r="L91" s="214"/>
      <c r="M91" s="74"/>
      <c r="N91" s="183"/>
      <c r="O91" s="183"/>
      <c r="P91" s="183"/>
      <c r="Q91" s="183"/>
      <c r="R91" s="183"/>
      <c r="S91" s="183"/>
      <c r="T91" s="184"/>
      <c r="U91" s="185">
        <f>SUM(N91:S91)</f>
        <v>0</v>
      </c>
      <c r="V91" s="184"/>
      <c r="W91" s="184">
        <f>U91*30</f>
        <v>0</v>
      </c>
    </row>
    <row r="92" spans="1:23" ht="30" x14ac:dyDescent="0.25">
      <c r="A92" s="25" t="s">
        <v>161</v>
      </c>
      <c r="B92" s="5" t="s">
        <v>223</v>
      </c>
      <c r="C92" s="87"/>
      <c r="D92" s="87"/>
      <c r="E92" s="87">
        <v>222</v>
      </c>
      <c r="F92" s="7" t="s">
        <v>6</v>
      </c>
      <c r="G92" s="171" t="s">
        <v>246</v>
      </c>
      <c r="H92" s="74"/>
      <c r="I92" s="74"/>
      <c r="J92" s="74"/>
      <c r="K92" s="74"/>
      <c r="L92" s="214"/>
      <c r="M92" s="74"/>
      <c r="N92" s="183"/>
      <c r="O92" s="183"/>
      <c r="P92" s="183"/>
      <c r="Q92" s="183"/>
      <c r="R92" s="183"/>
      <c r="S92" s="183"/>
      <c r="T92" s="184"/>
      <c r="U92" s="184"/>
      <c r="V92" s="185">
        <f>SUM(N92:S92)</f>
        <v>0</v>
      </c>
      <c r="W92" s="184">
        <f>V92*30</f>
        <v>0</v>
      </c>
    </row>
    <row r="93" spans="1:23" ht="30" x14ac:dyDescent="0.25">
      <c r="A93" s="25" t="s">
        <v>162</v>
      </c>
      <c r="B93" s="5" t="s">
        <v>224</v>
      </c>
      <c r="C93" s="87"/>
      <c r="D93" s="87"/>
      <c r="E93" s="87">
        <v>420</v>
      </c>
      <c r="F93" s="7" t="s">
        <v>6</v>
      </c>
      <c r="G93" s="171" t="s">
        <v>246</v>
      </c>
      <c r="H93" s="74"/>
      <c r="I93" s="74"/>
      <c r="J93" s="74"/>
      <c r="K93" s="74"/>
      <c r="L93" s="214"/>
      <c r="M93" s="74"/>
      <c r="N93" s="183"/>
      <c r="O93" s="183"/>
      <c r="P93" s="183"/>
      <c r="Q93" s="183"/>
      <c r="R93" s="183"/>
      <c r="S93" s="183"/>
      <c r="T93" s="184"/>
      <c r="U93" s="184"/>
      <c r="V93" s="185">
        <f t="shared" ref="V93:V94" si="1">SUM(N93:S93)</f>
        <v>0</v>
      </c>
      <c r="W93" s="184">
        <f t="shared" ref="W93:W117" si="2">V93*30</f>
        <v>0</v>
      </c>
    </row>
    <row r="94" spans="1:23" ht="30" x14ac:dyDescent="0.25">
      <c r="A94" s="25" t="s">
        <v>203</v>
      </c>
      <c r="B94" s="5" t="s">
        <v>225</v>
      </c>
      <c r="C94" s="87"/>
      <c r="D94" s="87"/>
      <c r="E94" s="87">
        <v>420</v>
      </c>
      <c r="F94" s="7" t="s">
        <v>6</v>
      </c>
      <c r="G94" s="171" t="s">
        <v>246</v>
      </c>
      <c r="H94" s="74"/>
      <c r="I94" s="74"/>
      <c r="J94" s="74"/>
      <c r="K94" s="74"/>
      <c r="L94" s="214"/>
      <c r="M94" s="74"/>
      <c r="N94" s="183"/>
      <c r="O94" s="183"/>
      <c r="P94" s="183"/>
      <c r="Q94" s="183"/>
      <c r="R94" s="183"/>
      <c r="S94" s="183"/>
      <c r="T94" s="184"/>
      <c r="U94" s="184"/>
      <c r="V94" s="185">
        <f t="shared" si="1"/>
        <v>0</v>
      </c>
      <c r="W94" s="184">
        <f t="shared" si="2"/>
        <v>0</v>
      </c>
    </row>
    <row r="95" spans="1:23" x14ac:dyDescent="0.25">
      <c r="A95" s="28">
        <v>2</v>
      </c>
      <c r="B95" s="36" t="s">
        <v>163</v>
      </c>
      <c r="C95" s="172"/>
      <c r="D95" s="172"/>
      <c r="E95" s="172"/>
      <c r="F95" s="5"/>
      <c r="G95" s="65"/>
      <c r="H95" s="68"/>
      <c r="I95" s="68"/>
      <c r="J95" s="68"/>
      <c r="K95" s="68"/>
      <c r="L95" s="68"/>
      <c r="M95" s="68"/>
      <c r="N95" s="191"/>
      <c r="O95" s="191"/>
      <c r="P95" s="191"/>
      <c r="Q95" s="191"/>
      <c r="R95" s="191"/>
      <c r="S95" s="191"/>
      <c r="T95" s="191"/>
      <c r="U95" s="191"/>
      <c r="V95" s="191"/>
      <c r="W95" s="191"/>
    </row>
    <row r="96" spans="1:23" x14ac:dyDescent="0.25">
      <c r="A96" s="25" t="s">
        <v>13</v>
      </c>
      <c r="B96" s="5" t="s">
        <v>164</v>
      </c>
      <c r="C96" s="87"/>
      <c r="D96" s="87"/>
      <c r="E96" s="87"/>
      <c r="F96" s="7"/>
      <c r="G96" s="171"/>
      <c r="H96" s="74"/>
      <c r="I96" s="74"/>
      <c r="J96" s="74"/>
      <c r="K96" s="74"/>
      <c r="L96" s="74"/>
      <c r="M96" s="214">
        <v>4</v>
      </c>
      <c r="N96" s="183"/>
      <c r="O96" s="183"/>
      <c r="P96" s="183"/>
      <c r="Q96" s="183"/>
      <c r="R96" s="183"/>
      <c r="S96" s="183"/>
      <c r="T96" s="184"/>
      <c r="U96" s="184"/>
      <c r="V96" s="187"/>
      <c r="W96" s="187"/>
    </row>
    <row r="97" spans="1:23" ht="30" x14ac:dyDescent="0.25">
      <c r="A97" s="163" t="s">
        <v>165</v>
      </c>
      <c r="B97" s="6" t="s">
        <v>166</v>
      </c>
      <c r="C97" s="87"/>
      <c r="D97" s="87"/>
      <c r="E97" s="87">
        <v>207</v>
      </c>
      <c r="F97" s="7" t="s">
        <v>6</v>
      </c>
      <c r="G97" s="171" t="s">
        <v>246</v>
      </c>
      <c r="H97" s="74"/>
      <c r="I97" s="74"/>
      <c r="J97" s="74"/>
      <c r="K97" s="74"/>
      <c r="L97" s="74"/>
      <c r="M97" s="214"/>
      <c r="N97" s="183"/>
      <c r="O97" s="183"/>
      <c r="P97" s="183"/>
      <c r="Q97" s="183"/>
      <c r="R97" s="183"/>
      <c r="S97" s="183"/>
      <c r="T97" s="184"/>
      <c r="U97" s="184"/>
      <c r="V97" s="185">
        <f>SUM(N97:S97)</f>
        <v>0</v>
      </c>
      <c r="W97" s="184">
        <f t="shared" si="2"/>
        <v>0</v>
      </c>
    </row>
    <row r="98" spans="1:23" ht="30" x14ac:dyDescent="0.25">
      <c r="A98" s="163" t="s">
        <v>167</v>
      </c>
      <c r="B98" s="6" t="s">
        <v>168</v>
      </c>
      <c r="C98" s="87"/>
      <c r="D98" s="87">
        <v>4</v>
      </c>
      <c r="E98" s="164"/>
      <c r="F98" s="6" t="s">
        <v>156</v>
      </c>
      <c r="G98" s="171" t="s">
        <v>246</v>
      </c>
      <c r="H98" s="74"/>
      <c r="I98" s="74"/>
      <c r="J98" s="74"/>
      <c r="K98" s="74"/>
      <c r="L98" s="74"/>
      <c r="M98" s="214"/>
      <c r="N98" s="183"/>
      <c r="O98" s="183"/>
      <c r="P98" s="183"/>
      <c r="Q98" s="183"/>
      <c r="R98" s="183"/>
      <c r="S98" s="183"/>
      <c r="T98" s="184"/>
      <c r="U98" s="185">
        <f>SUM(N98:S98)</f>
        <v>0</v>
      </c>
      <c r="V98" s="38"/>
      <c r="W98" s="184">
        <f>U98*30</f>
        <v>0</v>
      </c>
    </row>
    <row r="99" spans="1:23" ht="30" x14ac:dyDescent="0.25">
      <c r="A99" s="25" t="s">
        <v>14</v>
      </c>
      <c r="B99" s="5" t="s">
        <v>169</v>
      </c>
      <c r="C99" s="87"/>
      <c r="D99" s="87"/>
      <c r="E99" s="87">
        <v>210</v>
      </c>
      <c r="F99" s="7" t="s">
        <v>6</v>
      </c>
      <c r="G99" s="171" t="s">
        <v>246</v>
      </c>
      <c r="H99" s="74"/>
      <c r="I99" s="74"/>
      <c r="J99" s="74"/>
      <c r="K99" s="74"/>
      <c r="L99" s="74"/>
      <c r="M99" s="214"/>
      <c r="N99" s="183"/>
      <c r="O99" s="183"/>
      <c r="P99" s="183"/>
      <c r="Q99" s="183"/>
      <c r="R99" s="183"/>
      <c r="S99" s="183"/>
      <c r="T99" s="184"/>
      <c r="U99" s="184"/>
      <c r="V99" s="185">
        <f t="shared" ref="V99:V100" si="3">SUM(N99:S99)</f>
        <v>0</v>
      </c>
      <c r="W99" s="184">
        <f t="shared" si="2"/>
        <v>0</v>
      </c>
    </row>
    <row r="100" spans="1:23" ht="30" x14ac:dyDescent="0.25">
      <c r="A100" s="25" t="s">
        <v>170</v>
      </c>
      <c r="B100" s="5" t="s">
        <v>171</v>
      </c>
      <c r="C100" s="87"/>
      <c r="D100" s="87"/>
      <c r="E100" s="87">
        <v>210</v>
      </c>
      <c r="F100" s="7" t="s">
        <v>6</v>
      </c>
      <c r="G100" s="171" t="s">
        <v>246</v>
      </c>
      <c r="H100" s="74"/>
      <c r="I100" s="74"/>
      <c r="J100" s="74"/>
      <c r="K100" s="74"/>
      <c r="L100" s="74"/>
      <c r="M100" s="214"/>
      <c r="N100" s="183"/>
      <c r="O100" s="183"/>
      <c r="P100" s="183"/>
      <c r="Q100" s="183"/>
      <c r="R100" s="183"/>
      <c r="S100" s="183"/>
      <c r="T100" s="184"/>
      <c r="U100" s="184"/>
      <c r="V100" s="185">
        <f t="shared" si="3"/>
        <v>0</v>
      </c>
      <c r="W100" s="184">
        <f t="shared" si="2"/>
        <v>0</v>
      </c>
    </row>
    <row r="101" spans="1:23" x14ac:dyDescent="0.25">
      <c r="A101" s="25" t="s">
        <v>172</v>
      </c>
      <c r="B101" s="5" t="s">
        <v>173</v>
      </c>
      <c r="C101" s="87"/>
      <c r="D101" s="87"/>
      <c r="E101" s="87"/>
      <c r="F101" s="6"/>
      <c r="G101" s="171"/>
      <c r="H101" s="74"/>
      <c r="I101" s="74"/>
      <c r="J101" s="74"/>
      <c r="K101" s="74"/>
      <c r="L101" s="74"/>
      <c r="M101" s="214"/>
      <c r="N101" s="183"/>
      <c r="O101" s="183"/>
      <c r="P101" s="183"/>
      <c r="Q101" s="183"/>
      <c r="R101" s="183"/>
      <c r="S101" s="183"/>
      <c r="T101" s="184"/>
      <c r="U101" s="187"/>
      <c r="V101" s="187"/>
      <c r="W101" s="187"/>
    </row>
    <row r="102" spans="1:23" ht="30" x14ac:dyDescent="0.25">
      <c r="A102" s="163" t="s">
        <v>174</v>
      </c>
      <c r="B102" s="173" t="s">
        <v>175</v>
      </c>
      <c r="C102" s="87"/>
      <c r="D102" s="87">
        <v>27</v>
      </c>
      <c r="E102" s="87"/>
      <c r="F102" s="6" t="s">
        <v>156</v>
      </c>
      <c r="G102" s="171" t="s">
        <v>246</v>
      </c>
      <c r="H102" s="74"/>
      <c r="I102" s="74"/>
      <c r="J102" s="74"/>
      <c r="K102" s="74"/>
      <c r="L102" s="74"/>
      <c r="M102" s="214"/>
      <c r="N102" s="183"/>
      <c r="O102" s="183"/>
      <c r="P102" s="183"/>
      <c r="Q102" s="183"/>
      <c r="R102" s="183"/>
      <c r="S102" s="183"/>
      <c r="T102" s="184"/>
      <c r="U102" s="185">
        <f>SUM(N102:S102)</f>
        <v>0</v>
      </c>
      <c r="V102" s="184"/>
      <c r="W102" s="184">
        <f>U102*30</f>
        <v>0</v>
      </c>
    </row>
    <row r="103" spans="1:23" ht="30" x14ac:dyDescent="0.25">
      <c r="A103" s="163" t="s">
        <v>176</v>
      </c>
      <c r="B103" s="173" t="s">
        <v>177</v>
      </c>
      <c r="C103" s="87"/>
      <c r="D103" s="87"/>
      <c r="E103" s="87">
        <v>36</v>
      </c>
      <c r="F103" s="7" t="s">
        <v>6</v>
      </c>
      <c r="G103" s="171" t="s">
        <v>246</v>
      </c>
      <c r="H103" s="74"/>
      <c r="I103" s="74"/>
      <c r="J103" s="74"/>
      <c r="K103" s="74"/>
      <c r="L103" s="74"/>
      <c r="M103" s="214"/>
      <c r="N103" s="183"/>
      <c r="O103" s="183"/>
      <c r="P103" s="183"/>
      <c r="Q103" s="183"/>
      <c r="R103" s="183"/>
      <c r="S103" s="183"/>
      <c r="T103" s="184"/>
      <c r="U103" s="184"/>
      <c r="V103" s="185">
        <f>SUM(N103:S103)</f>
        <v>0</v>
      </c>
      <c r="W103" s="184">
        <f>V103*30</f>
        <v>0</v>
      </c>
    </row>
    <row r="104" spans="1:23" ht="30" x14ac:dyDescent="0.25">
      <c r="A104" s="163" t="s">
        <v>178</v>
      </c>
      <c r="B104" s="173" t="s">
        <v>179</v>
      </c>
      <c r="C104" s="87"/>
      <c r="D104" s="87">
        <v>16</v>
      </c>
      <c r="E104" s="87"/>
      <c r="F104" s="6" t="s">
        <v>156</v>
      </c>
      <c r="G104" s="171" t="s">
        <v>246</v>
      </c>
      <c r="H104" s="74"/>
      <c r="I104" s="74"/>
      <c r="J104" s="74"/>
      <c r="K104" s="74"/>
      <c r="L104" s="74"/>
      <c r="M104" s="214"/>
      <c r="N104" s="183"/>
      <c r="O104" s="183"/>
      <c r="P104" s="183"/>
      <c r="Q104" s="183"/>
      <c r="R104" s="183"/>
      <c r="S104" s="183"/>
      <c r="T104" s="184"/>
      <c r="U104" s="185">
        <f>SUM(N104:S104)</f>
        <v>0</v>
      </c>
      <c r="V104" s="184"/>
      <c r="W104" s="184">
        <f>U104*30</f>
        <v>0</v>
      </c>
    </row>
    <row r="105" spans="1:23" ht="30" x14ac:dyDescent="0.25">
      <c r="A105" s="163" t="s">
        <v>180</v>
      </c>
      <c r="B105" s="173" t="s">
        <v>181</v>
      </c>
      <c r="C105" s="87"/>
      <c r="D105" s="87"/>
      <c r="E105" s="87">
        <v>186</v>
      </c>
      <c r="F105" s="7" t="s">
        <v>6</v>
      </c>
      <c r="G105" s="171" t="s">
        <v>246</v>
      </c>
      <c r="H105" s="74"/>
      <c r="I105" s="74"/>
      <c r="J105" s="74"/>
      <c r="K105" s="74"/>
      <c r="L105" s="74"/>
      <c r="M105" s="214"/>
      <c r="N105" s="183"/>
      <c r="O105" s="183"/>
      <c r="P105" s="183"/>
      <c r="Q105" s="183"/>
      <c r="R105" s="183"/>
      <c r="S105" s="183"/>
      <c r="T105" s="184"/>
      <c r="U105" s="184"/>
      <c r="V105" s="185">
        <f>SUM(N105:S105)</f>
        <v>0</v>
      </c>
      <c r="W105" s="184">
        <f>V105*30</f>
        <v>0</v>
      </c>
    </row>
    <row r="106" spans="1:23" x14ac:dyDescent="0.25">
      <c r="A106" s="25" t="s">
        <v>182</v>
      </c>
      <c r="B106" s="5" t="s">
        <v>183</v>
      </c>
      <c r="C106" s="87"/>
      <c r="D106" s="87"/>
      <c r="E106" s="87"/>
      <c r="F106" s="6"/>
      <c r="G106" s="171"/>
      <c r="H106" s="74"/>
      <c r="I106" s="74"/>
      <c r="J106" s="74"/>
      <c r="K106" s="74"/>
      <c r="L106" s="74"/>
      <c r="M106" s="214"/>
      <c r="N106" s="183"/>
      <c r="O106" s="183"/>
      <c r="P106" s="183"/>
      <c r="Q106" s="183"/>
      <c r="R106" s="183"/>
      <c r="S106" s="183"/>
      <c r="T106" s="184"/>
      <c r="U106" s="184"/>
      <c r="V106" s="184"/>
      <c r="W106" s="184"/>
    </row>
    <row r="107" spans="1:23" ht="30" x14ac:dyDescent="0.25">
      <c r="A107" s="163" t="s">
        <v>184</v>
      </c>
      <c r="B107" s="6" t="s">
        <v>185</v>
      </c>
      <c r="C107" s="87"/>
      <c r="D107" s="87"/>
      <c r="E107" s="87">
        <v>38</v>
      </c>
      <c r="F107" s="7" t="s">
        <v>6</v>
      </c>
      <c r="G107" s="171" t="s">
        <v>246</v>
      </c>
      <c r="H107" s="74"/>
      <c r="I107" s="74"/>
      <c r="J107" s="74"/>
      <c r="K107" s="74"/>
      <c r="L107" s="74"/>
      <c r="M107" s="214"/>
      <c r="N107" s="183"/>
      <c r="O107" s="183"/>
      <c r="P107" s="183"/>
      <c r="Q107" s="183"/>
      <c r="R107" s="183"/>
      <c r="S107" s="183"/>
      <c r="T107" s="184"/>
      <c r="U107" s="184"/>
      <c r="V107" s="185">
        <f>SUM(N107:S107)</f>
        <v>0</v>
      </c>
      <c r="W107" s="184">
        <f t="shared" si="2"/>
        <v>0</v>
      </c>
    </row>
    <row r="108" spans="1:23" ht="30" x14ac:dyDescent="0.25">
      <c r="A108" s="163" t="s">
        <v>186</v>
      </c>
      <c r="B108" s="6" t="s">
        <v>187</v>
      </c>
      <c r="C108" s="87"/>
      <c r="D108" s="87">
        <v>42</v>
      </c>
      <c r="E108" s="87"/>
      <c r="F108" s="6" t="s">
        <v>156</v>
      </c>
      <c r="G108" s="171" t="s">
        <v>246</v>
      </c>
      <c r="H108" s="74"/>
      <c r="I108" s="74"/>
      <c r="J108" s="74"/>
      <c r="K108" s="74"/>
      <c r="L108" s="74"/>
      <c r="M108" s="214"/>
      <c r="N108" s="183"/>
      <c r="O108" s="183"/>
      <c r="P108" s="183"/>
      <c r="Q108" s="183"/>
      <c r="R108" s="183"/>
      <c r="S108" s="183"/>
      <c r="T108" s="184"/>
      <c r="U108" s="185">
        <f>SUM(N108:S108)</f>
        <v>0</v>
      </c>
      <c r="V108" s="184"/>
      <c r="W108" s="184">
        <f>U108*30</f>
        <v>0</v>
      </c>
    </row>
    <row r="109" spans="1:23" ht="30" x14ac:dyDescent="0.25">
      <c r="A109" s="163" t="s">
        <v>188</v>
      </c>
      <c r="B109" s="6" t="s">
        <v>189</v>
      </c>
      <c r="C109" s="87">
        <v>98</v>
      </c>
      <c r="D109" s="87"/>
      <c r="E109" s="87"/>
      <c r="F109" s="6" t="s">
        <v>156</v>
      </c>
      <c r="G109" s="171" t="s">
        <v>247</v>
      </c>
      <c r="H109" s="74"/>
      <c r="I109" s="74"/>
      <c r="J109" s="74"/>
      <c r="K109" s="74"/>
      <c r="L109" s="74"/>
      <c r="M109" s="214"/>
      <c r="N109" s="183"/>
      <c r="O109" s="183"/>
      <c r="P109" s="183"/>
      <c r="Q109" s="183"/>
      <c r="R109" s="183"/>
      <c r="S109" s="183"/>
      <c r="T109" s="185">
        <f>SUM(N109:S109)</f>
        <v>0</v>
      </c>
      <c r="U109" s="184"/>
      <c r="V109" s="184"/>
      <c r="W109" s="184">
        <f>T109*30</f>
        <v>0</v>
      </c>
    </row>
    <row r="110" spans="1:23" ht="30" x14ac:dyDescent="0.25">
      <c r="A110" s="163" t="s">
        <v>190</v>
      </c>
      <c r="B110" s="173" t="s">
        <v>181</v>
      </c>
      <c r="C110" s="87"/>
      <c r="D110" s="87"/>
      <c r="E110" s="87">
        <v>206</v>
      </c>
      <c r="F110" s="7" t="s">
        <v>6</v>
      </c>
      <c r="G110" s="171" t="s">
        <v>246</v>
      </c>
      <c r="H110" s="74"/>
      <c r="I110" s="74"/>
      <c r="J110" s="74"/>
      <c r="K110" s="74"/>
      <c r="L110" s="74"/>
      <c r="M110" s="214"/>
      <c r="N110" s="183"/>
      <c r="O110" s="183"/>
      <c r="P110" s="183"/>
      <c r="Q110" s="183"/>
      <c r="R110" s="183"/>
      <c r="S110" s="183"/>
      <c r="T110" s="184"/>
      <c r="U110" s="184"/>
      <c r="V110" s="185">
        <f>SUM(N110:S110)</f>
        <v>0</v>
      </c>
      <c r="W110" s="184">
        <f t="shared" si="2"/>
        <v>0</v>
      </c>
    </row>
    <row r="111" spans="1:23" ht="30" x14ac:dyDescent="0.25">
      <c r="A111" s="163" t="s">
        <v>191</v>
      </c>
      <c r="B111" s="173" t="s">
        <v>192</v>
      </c>
      <c r="C111" s="87"/>
      <c r="D111" s="87">
        <v>36</v>
      </c>
      <c r="E111" s="87"/>
      <c r="F111" s="6" t="s">
        <v>156</v>
      </c>
      <c r="G111" s="171" t="s">
        <v>246</v>
      </c>
      <c r="H111" s="74"/>
      <c r="I111" s="74"/>
      <c r="J111" s="74"/>
      <c r="K111" s="74"/>
      <c r="L111" s="74"/>
      <c r="M111" s="214"/>
      <c r="N111" s="183"/>
      <c r="O111" s="183"/>
      <c r="P111" s="183"/>
      <c r="Q111" s="183"/>
      <c r="R111" s="183"/>
      <c r="S111" s="183"/>
      <c r="T111" s="184"/>
      <c r="U111" s="185">
        <f>SUM(N111:S111)</f>
        <v>0</v>
      </c>
      <c r="V111" s="184"/>
      <c r="W111" s="184">
        <f>U111*30</f>
        <v>0</v>
      </c>
    </row>
    <row r="112" spans="1:23" x14ac:dyDescent="0.25">
      <c r="A112" s="25" t="s">
        <v>193</v>
      </c>
      <c r="B112" s="5" t="s">
        <v>194</v>
      </c>
      <c r="C112" s="87"/>
      <c r="D112" s="87"/>
      <c r="E112" s="87"/>
      <c r="F112" s="6"/>
      <c r="G112" s="171"/>
      <c r="H112" s="74"/>
      <c r="I112" s="74"/>
      <c r="J112" s="74"/>
      <c r="K112" s="74"/>
      <c r="L112" s="74"/>
      <c r="M112" s="214"/>
      <c r="N112" s="183"/>
      <c r="O112" s="183"/>
      <c r="P112" s="183"/>
      <c r="Q112" s="183"/>
      <c r="R112" s="183"/>
      <c r="S112" s="183"/>
      <c r="T112" s="184"/>
      <c r="U112" s="184"/>
      <c r="V112" s="184"/>
      <c r="W112" s="184"/>
    </row>
    <row r="113" spans="1:23" ht="30" x14ac:dyDescent="0.25">
      <c r="A113" s="163" t="s">
        <v>195</v>
      </c>
      <c r="B113" s="6" t="s">
        <v>196</v>
      </c>
      <c r="C113" s="87"/>
      <c r="D113" s="87"/>
      <c r="E113" s="87">
        <v>116</v>
      </c>
      <c r="F113" s="7" t="s">
        <v>6</v>
      </c>
      <c r="G113" s="171" t="s">
        <v>246</v>
      </c>
      <c r="H113" s="74"/>
      <c r="I113" s="74"/>
      <c r="J113" s="74"/>
      <c r="K113" s="74"/>
      <c r="L113" s="74"/>
      <c r="M113" s="214"/>
      <c r="N113" s="183"/>
      <c r="O113" s="183"/>
      <c r="P113" s="183"/>
      <c r="Q113" s="183"/>
      <c r="R113" s="183"/>
      <c r="S113" s="183"/>
      <c r="T113" s="184"/>
      <c r="U113" s="184"/>
      <c r="V113" s="185">
        <f>SUM(N113:S113)</f>
        <v>0</v>
      </c>
      <c r="W113" s="184">
        <f t="shared" si="2"/>
        <v>0</v>
      </c>
    </row>
    <row r="114" spans="1:23" ht="30" x14ac:dyDescent="0.25">
      <c r="A114" s="163" t="s">
        <v>197</v>
      </c>
      <c r="B114" s="6" t="s">
        <v>204</v>
      </c>
      <c r="C114" s="87"/>
      <c r="D114" s="87">
        <v>67</v>
      </c>
      <c r="E114" s="87"/>
      <c r="F114" s="6" t="s">
        <v>156</v>
      </c>
      <c r="G114" s="171" t="s">
        <v>246</v>
      </c>
      <c r="H114" s="74"/>
      <c r="I114" s="74"/>
      <c r="J114" s="74"/>
      <c r="K114" s="74"/>
      <c r="L114" s="74"/>
      <c r="M114" s="214"/>
      <c r="N114" s="183"/>
      <c r="O114" s="183"/>
      <c r="P114" s="183"/>
      <c r="Q114" s="183"/>
      <c r="R114" s="183"/>
      <c r="S114" s="183"/>
      <c r="T114" s="184"/>
      <c r="U114" s="185">
        <f>SUM(N114:S114)</f>
        <v>0</v>
      </c>
      <c r="V114" s="184"/>
      <c r="W114" s="184">
        <f>U114*30</f>
        <v>0</v>
      </c>
    </row>
    <row r="115" spans="1:23" ht="30" x14ac:dyDescent="0.25">
      <c r="A115" s="163" t="s">
        <v>198</v>
      </c>
      <c r="B115" s="173" t="s">
        <v>181</v>
      </c>
      <c r="C115" s="87"/>
      <c r="D115" s="87"/>
      <c r="E115" s="87">
        <v>201</v>
      </c>
      <c r="F115" s="7" t="s">
        <v>6</v>
      </c>
      <c r="G115" s="171" t="s">
        <v>246</v>
      </c>
      <c r="H115" s="74"/>
      <c r="I115" s="74"/>
      <c r="J115" s="74"/>
      <c r="K115" s="74"/>
      <c r="L115" s="74"/>
      <c r="M115" s="214"/>
      <c r="N115" s="183"/>
      <c r="O115" s="183"/>
      <c r="P115" s="183"/>
      <c r="Q115" s="183"/>
      <c r="R115" s="183"/>
      <c r="S115" s="183"/>
      <c r="T115" s="184"/>
      <c r="U115" s="184"/>
      <c r="V115" s="185">
        <f>SUM(N115:S115)</f>
        <v>0</v>
      </c>
      <c r="W115" s="184">
        <f>V115*30</f>
        <v>0</v>
      </c>
    </row>
    <row r="116" spans="1:23" ht="30" x14ac:dyDescent="0.25">
      <c r="A116" s="163" t="s">
        <v>199</v>
      </c>
      <c r="B116" s="173" t="s">
        <v>192</v>
      </c>
      <c r="C116" s="87"/>
      <c r="D116" s="87">
        <v>36</v>
      </c>
      <c r="E116" s="87"/>
      <c r="F116" s="6" t="s">
        <v>156</v>
      </c>
      <c r="G116" s="171" t="s">
        <v>246</v>
      </c>
      <c r="H116" s="74"/>
      <c r="I116" s="74"/>
      <c r="J116" s="74"/>
      <c r="K116" s="74"/>
      <c r="L116" s="74"/>
      <c r="M116" s="214"/>
      <c r="N116" s="183"/>
      <c r="O116" s="183"/>
      <c r="P116" s="183"/>
      <c r="Q116" s="183"/>
      <c r="R116" s="183"/>
      <c r="S116" s="183"/>
      <c r="T116" s="184"/>
      <c r="U116" s="185">
        <f>SUM(N116:S116)</f>
        <v>0</v>
      </c>
      <c r="V116" s="184"/>
      <c r="W116" s="184">
        <f>U116*30</f>
        <v>0</v>
      </c>
    </row>
    <row r="117" spans="1:23" ht="30" x14ac:dyDescent="0.25">
      <c r="A117" s="25" t="s">
        <v>200</v>
      </c>
      <c r="B117" s="5" t="s">
        <v>201</v>
      </c>
      <c r="C117" s="87"/>
      <c r="D117" s="87"/>
      <c r="E117" s="87">
        <v>210</v>
      </c>
      <c r="F117" s="7" t="s">
        <v>6</v>
      </c>
      <c r="G117" s="171" t="s">
        <v>246</v>
      </c>
      <c r="H117" s="74"/>
      <c r="I117" s="74"/>
      <c r="J117" s="74"/>
      <c r="K117" s="74"/>
      <c r="L117" s="74"/>
      <c r="M117" s="214"/>
      <c r="N117" s="183"/>
      <c r="O117" s="183"/>
      <c r="P117" s="183"/>
      <c r="Q117" s="183"/>
      <c r="R117" s="183"/>
      <c r="S117" s="183"/>
      <c r="T117" s="184"/>
      <c r="U117" s="184"/>
      <c r="V117" s="185">
        <f>SUM(N117:S117)</f>
        <v>0</v>
      </c>
      <c r="W117" s="184">
        <f t="shared" si="2"/>
        <v>0</v>
      </c>
    </row>
    <row r="118" spans="1:23" s="161" customFormat="1" x14ac:dyDescent="0.2">
      <c r="A118" s="41" t="s">
        <v>202</v>
      </c>
      <c r="B118" s="42" t="s">
        <v>9</v>
      </c>
      <c r="C118" s="105"/>
      <c r="D118" s="105"/>
      <c r="E118" s="105"/>
      <c r="F118" s="43"/>
      <c r="G118" s="43"/>
      <c r="H118" s="69"/>
      <c r="I118" s="69"/>
      <c r="J118" s="69"/>
      <c r="K118" s="69"/>
      <c r="L118" s="69"/>
      <c r="M118" s="69"/>
      <c r="N118" s="191"/>
      <c r="O118" s="191"/>
      <c r="P118" s="191"/>
      <c r="Q118" s="191"/>
      <c r="R118" s="191"/>
      <c r="S118" s="191"/>
      <c r="T118" s="186"/>
      <c r="U118" s="186"/>
      <c r="V118" s="187"/>
      <c r="W118" s="186"/>
    </row>
    <row r="119" spans="1:23" ht="28.5" x14ac:dyDescent="0.25">
      <c r="A119" s="28">
        <v>1</v>
      </c>
      <c r="B119" s="29" t="s">
        <v>146</v>
      </c>
      <c r="C119" s="87"/>
      <c r="D119" s="87"/>
      <c r="E119" s="87"/>
      <c r="F119" s="6"/>
      <c r="G119" s="6"/>
      <c r="H119" s="74"/>
      <c r="I119" s="74"/>
      <c r="J119" s="74"/>
      <c r="K119" s="143">
        <v>3</v>
      </c>
      <c r="L119" s="74"/>
      <c r="M119" s="74"/>
      <c r="N119" s="183"/>
      <c r="O119" s="183"/>
      <c r="P119" s="183"/>
      <c r="Q119" s="183"/>
      <c r="R119" s="183"/>
      <c r="S119" s="183"/>
      <c r="T119" s="184"/>
      <c r="U119" s="184"/>
      <c r="V119" s="185">
        <f t="shared" ref="V119:V127" si="4">SUM(N119:S119)</f>
        <v>0</v>
      </c>
      <c r="W119" s="184">
        <f>V119*30</f>
        <v>0</v>
      </c>
    </row>
    <row r="120" spans="1:23" ht="45" x14ac:dyDescent="0.25">
      <c r="A120" s="28">
        <v>2</v>
      </c>
      <c r="B120" s="36" t="s">
        <v>150</v>
      </c>
      <c r="C120" s="87"/>
      <c r="D120" s="87"/>
      <c r="E120" s="87">
        <v>1737</v>
      </c>
      <c r="F120" s="6" t="s">
        <v>279</v>
      </c>
      <c r="G120" s="6" t="s">
        <v>10</v>
      </c>
      <c r="H120" s="143"/>
      <c r="I120" s="143"/>
      <c r="J120" s="143"/>
      <c r="K120" s="214">
        <v>6</v>
      </c>
      <c r="L120" s="74"/>
      <c r="M120" s="74"/>
      <c r="N120" s="183"/>
      <c r="O120" s="183"/>
      <c r="P120" s="183"/>
      <c r="Q120" s="183"/>
      <c r="R120" s="183"/>
      <c r="S120" s="183"/>
      <c r="T120" s="184"/>
      <c r="U120" s="184"/>
      <c r="V120" s="185">
        <f t="shared" si="4"/>
        <v>0</v>
      </c>
      <c r="W120" s="184">
        <f t="shared" ref="W120:W127" si="5">V120*30</f>
        <v>0</v>
      </c>
    </row>
    <row r="121" spans="1:23" x14ac:dyDescent="0.25">
      <c r="A121" s="28">
        <v>3</v>
      </c>
      <c r="B121" s="36" t="s">
        <v>234</v>
      </c>
      <c r="C121" s="87"/>
      <c r="D121" s="87"/>
      <c r="E121" s="87"/>
      <c r="F121" s="6"/>
      <c r="G121" s="6"/>
      <c r="H121" s="143"/>
      <c r="I121" s="143"/>
      <c r="J121" s="143"/>
      <c r="K121" s="214"/>
      <c r="L121" s="74"/>
      <c r="M121" s="74"/>
      <c r="N121" s="183"/>
      <c r="O121" s="183"/>
      <c r="P121" s="183"/>
      <c r="Q121" s="183"/>
      <c r="R121" s="183"/>
      <c r="S121" s="183"/>
      <c r="T121" s="184"/>
      <c r="U121" s="184"/>
      <c r="V121" s="187"/>
      <c r="W121" s="184"/>
    </row>
    <row r="122" spans="1:23" ht="42.75" x14ac:dyDescent="0.25">
      <c r="A122" s="25" t="s">
        <v>15</v>
      </c>
      <c r="B122" s="5" t="s">
        <v>280</v>
      </c>
      <c r="C122" s="87"/>
      <c r="D122" s="87"/>
      <c r="E122" s="87"/>
      <c r="F122" s="6" t="s">
        <v>5</v>
      </c>
      <c r="G122" s="6" t="s">
        <v>261</v>
      </c>
      <c r="H122" s="143"/>
      <c r="I122" s="143"/>
      <c r="J122" s="143"/>
      <c r="K122" s="214"/>
      <c r="L122" s="74"/>
      <c r="M122" s="74"/>
      <c r="N122" s="183"/>
      <c r="O122" s="183"/>
      <c r="P122" s="183"/>
      <c r="Q122" s="183"/>
      <c r="R122" s="183"/>
      <c r="S122" s="183"/>
      <c r="T122" s="184"/>
      <c r="U122" s="184"/>
      <c r="V122" s="185">
        <f t="shared" si="4"/>
        <v>0</v>
      </c>
      <c r="W122" s="184">
        <f t="shared" si="5"/>
        <v>0</v>
      </c>
    </row>
    <row r="123" spans="1:23" ht="57" x14ac:dyDescent="0.25">
      <c r="A123" s="25" t="s">
        <v>16</v>
      </c>
      <c r="B123" s="5" t="s">
        <v>235</v>
      </c>
      <c r="C123" s="87"/>
      <c r="D123" s="87"/>
      <c r="E123" s="87"/>
      <c r="F123" s="6" t="s">
        <v>5</v>
      </c>
      <c r="G123" s="6" t="s">
        <v>236</v>
      </c>
      <c r="H123" s="143"/>
      <c r="I123" s="143"/>
      <c r="J123" s="143"/>
      <c r="K123" s="214"/>
      <c r="L123" s="74"/>
      <c r="M123" s="74"/>
      <c r="N123" s="183"/>
      <c r="O123" s="183"/>
      <c r="P123" s="183"/>
      <c r="Q123" s="183"/>
      <c r="R123" s="183"/>
      <c r="S123" s="183"/>
      <c r="T123" s="184"/>
      <c r="U123" s="184"/>
      <c r="V123" s="185">
        <f t="shared" si="4"/>
        <v>0</v>
      </c>
      <c r="W123" s="184">
        <f t="shared" si="5"/>
        <v>0</v>
      </c>
    </row>
    <row r="124" spans="1:23" x14ac:dyDescent="0.25">
      <c r="A124" s="28">
        <v>4</v>
      </c>
      <c r="B124" s="36" t="s">
        <v>129</v>
      </c>
      <c r="C124" s="87"/>
      <c r="D124" s="87"/>
      <c r="E124" s="87"/>
      <c r="F124" s="6"/>
      <c r="G124" s="7"/>
      <c r="H124" s="143">
        <v>3</v>
      </c>
      <c r="I124" s="143"/>
      <c r="J124" s="143"/>
      <c r="K124" s="143"/>
      <c r="L124" s="74"/>
      <c r="M124" s="74"/>
      <c r="N124" s="183"/>
      <c r="O124" s="183"/>
      <c r="P124" s="183"/>
      <c r="Q124" s="183"/>
      <c r="R124" s="183"/>
      <c r="S124" s="183"/>
      <c r="T124" s="184"/>
      <c r="U124" s="184"/>
      <c r="V124" s="185">
        <f t="shared" si="4"/>
        <v>0</v>
      </c>
      <c r="W124" s="184">
        <f t="shared" si="5"/>
        <v>0</v>
      </c>
    </row>
    <row r="125" spans="1:23" x14ac:dyDescent="0.25">
      <c r="A125" s="28">
        <v>5</v>
      </c>
      <c r="B125" s="36" t="s">
        <v>281</v>
      </c>
      <c r="C125" s="174"/>
      <c r="D125" s="174"/>
      <c r="E125" s="174"/>
      <c r="F125" s="175"/>
      <c r="G125" s="175"/>
      <c r="H125" s="143"/>
      <c r="I125" s="143"/>
      <c r="J125" s="143"/>
      <c r="K125" s="143">
        <v>1</v>
      </c>
      <c r="L125" s="74"/>
      <c r="M125" s="74"/>
      <c r="N125" s="183"/>
      <c r="O125" s="183"/>
      <c r="P125" s="183"/>
      <c r="Q125" s="183"/>
      <c r="R125" s="183"/>
      <c r="S125" s="183"/>
      <c r="T125" s="184"/>
      <c r="U125" s="184"/>
      <c r="V125" s="185">
        <f t="shared" si="4"/>
        <v>0</v>
      </c>
      <c r="W125" s="184">
        <f t="shared" si="5"/>
        <v>0</v>
      </c>
    </row>
    <row r="126" spans="1:23" x14ac:dyDescent="0.25">
      <c r="A126" s="28">
        <v>6</v>
      </c>
      <c r="B126" s="36" t="s">
        <v>282</v>
      </c>
      <c r="C126" s="174"/>
      <c r="D126" s="174"/>
      <c r="E126" s="174"/>
      <c r="F126" s="175"/>
      <c r="G126" s="175"/>
      <c r="H126" s="143">
        <v>2</v>
      </c>
      <c r="I126" s="226">
        <v>1</v>
      </c>
      <c r="J126" s="227"/>
      <c r="K126" s="143"/>
      <c r="L126" s="74"/>
      <c r="M126" s="74"/>
      <c r="N126" s="183"/>
      <c r="O126" s="183"/>
      <c r="P126" s="183"/>
      <c r="Q126" s="183"/>
      <c r="R126" s="183"/>
      <c r="S126" s="183"/>
      <c r="T126" s="184"/>
      <c r="U126" s="184"/>
      <c r="V126" s="185">
        <f t="shared" si="4"/>
        <v>0</v>
      </c>
      <c r="W126" s="184">
        <f t="shared" si="5"/>
        <v>0</v>
      </c>
    </row>
    <row r="127" spans="1:23" x14ac:dyDescent="0.25">
      <c r="A127" s="28">
        <v>7</v>
      </c>
      <c r="B127" s="36" t="s">
        <v>283</v>
      </c>
      <c r="C127" s="174"/>
      <c r="D127" s="174"/>
      <c r="E127" s="174"/>
      <c r="F127" s="175"/>
      <c r="G127" s="175"/>
      <c r="H127" s="143">
        <v>1</v>
      </c>
      <c r="I127" s="176">
        <v>1</v>
      </c>
      <c r="J127" s="176">
        <v>1</v>
      </c>
      <c r="K127" s="143"/>
      <c r="L127" s="74"/>
      <c r="M127" s="74"/>
      <c r="N127" s="183"/>
      <c r="O127" s="183"/>
      <c r="P127" s="183"/>
      <c r="Q127" s="183"/>
      <c r="R127" s="183"/>
      <c r="S127" s="183"/>
      <c r="T127" s="184"/>
      <c r="U127" s="184"/>
      <c r="V127" s="185">
        <f t="shared" si="4"/>
        <v>0</v>
      </c>
      <c r="W127" s="184">
        <f t="shared" si="5"/>
        <v>0</v>
      </c>
    </row>
    <row r="128" spans="1:23" x14ac:dyDescent="0.25">
      <c r="A128" s="106"/>
      <c r="B128" s="113" t="s">
        <v>257</v>
      </c>
      <c r="C128" s="114">
        <f>SUM(C11:C127)</f>
        <v>1533</v>
      </c>
      <c r="D128" s="114">
        <f t="shared" ref="D128" si="6">SUM(D11:D127)</f>
        <v>6772</v>
      </c>
      <c r="E128" s="114">
        <f>SUM(E11:E127)</f>
        <v>17917</v>
      </c>
      <c r="F128" s="108"/>
      <c r="G128" s="109"/>
      <c r="H128" s="144"/>
      <c r="I128" s="144"/>
      <c r="J128" s="144"/>
      <c r="K128" s="144"/>
      <c r="L128" s="110"/>
      <c r="M128" s="110"/>
      <c r="N128" s="107"/>
      <c r="O128" s="107"/>
      <c r="P128" s="107"/>
      <c r="Q128" s="107"/>
      <c r="R128" s="107"/>
      <c r="S128" s="107"/>
      <c r="T128" s="192">
        <f>SUM(T11:T127)*30</f>
        <v>0</v>
      </c>
      <c r="U128" s="192">
        <f t="shared" ref="U128:V128" si="7">SUM(U11:U127)*30</f>
        <v>0</v>
      </c>
      <c r="V128" s="192">
        <f t="shared" si="7"/>
        <v>0</v>
      </c>
      <c r="W128" s="192">
        <f>SUM(W11:W127)</f>
        <v>0</v>
      </c>
    </row>
    <row r="129" spans="1:6" x14ac:dyDescent="0.25">
      <c r="B129" s="51"/>
    </row>
    <row r="130" spans="1:6" x14ac:dyDescent="0.25">
      <c r="B130" s="51" t="s">
        <v>134</v>
      </c>
    </row>
    <row r="131" spans="1:6" x14ac:dyDescent="0.25">
      <c r="A131" s="38"/>
      <c r="B131" s="38" t="s">
        <v>293</v>
      </c>
      <c r="F131" s="2"/>
    </row>
    <row r="132" spans="1:6" x14ac:dyDescent="0.25">
      <c r="A132" s="37"/>
      <c r="B132" s="37" t="s">
        <v>298</v>
      </c>
    </row>
    <row r="133" spans="1:6" x14ac:dyDescent="0.25">
      <c r="A133" s="37"/>
    </row>
  </sheetData>
  <mergeCells count="55">
    <mergeCell ref="I126:J126"/>
    <mergeCell ref="S1:V1"/>
    <mergeCell ref="S2:V2"/>
    <mergeCell ref="A4:W4"/>
    <mergeCell ref="A3:W3"/>
    <mergeCell ref="L86:L94"/>
    <mergeCell ref="W8:W9"/>
    <mergeCell ref="A8:A9"/>
    <mergeCell ref="C8:E8"/>
    <mergeCell ref="F8:F9"/>
    <mergeCell ref="G8:G9"/>
    <mergeCell ref="H8:M8"/>
    <mergeCell ref="I33:I36"/>
    <mergeCell ref="K33:K39"/>
    <mergeCell ref="H38:H39"/>
    <mergeCell ref="I38:I39"/>
    <mergeCell ref="J33:J39"/>
    <mergeCell ref="M96:M117"/>
    <mergeCell ref="A1:B1"/>
    <mergeCell ref="A2:B2"/>
    <mergeCell ref="N8:S8"/>
    <mergeCell ref="T8:V8"/>
    <mergeCell ref="K13:K14"/>
    <mergeCell ref="K16:K17"/>
    <mergeCell ref="K19:K21"/>
    <mergeCell ref="H19:H21"/>
    <mergeCell ref="I19:I21"/>
    <mergeCell ref="H27:H29"/>
    <mergeCell ref="K27:K29"/>
    <mergeCell ref="H33:H36"/>
    <mergeCell ref="A5:W5"/>
    <mergeCell ref="A6:W6"/>
    <mergeCell ref="B8:B9"/>
    <mergeCell ref="H42:H49"/>
    <mergeCell ref="I42:I49"/>
    <mergeCell ref="J42:J49"/>
    <mergeCell ref="K42:K49"/>
    <mergeCell ref="H51:H53"/>
    <mergeCell ref="I51:I53"/>
    <mergeCell ref="J51:J68"/>
    <mergeCell ref="H55:H57"/>
    <mergeCell ref="I55:I57"/>
    <mergeCell ref="H59:H61"/>
    <mergeCell ref="I59:I61"/>
    <mergeCell ref="H63:H65"/>
    <mergeCell ref="I63:I65"/>
    <mergeCell ref="K120:K123"/>
    <mergeCell ref="H79:H80"/>
    <mergeCell ref="I79:I80"/>
    <mergeCell ref="K82:K83"/>
    <mergeCell ref="H67:H68"/>
    <mergeCell ref="I67:I68"/>
    <mergeCell ref="K70:K74"/>
    <mergeCell ref="H76:H77"/>
    <mergeCell ref="I76:I77"/>
  </mergeCells>
  <printOptions horizontalCentered="1"/>
  <pageMargins left="0.39370078740157483" right="0.39370078740157483" top="0.59055118110236227" bottom="0.39370078740157483" header="0.31496062992125984" footer="0.19685039370078741"/>
  <pageSetup paperSize="9" scale="50" orientation="landscape" r:id="rId1"/>
  <headerFooter>
    <oddHeader>&amp;RBẢNG A. BẢNG CHI PHÍ NHÂN CÔNG - Khu vực 4</oddHeader>
  </headerFooter>
  <ignoredErrors>
    <ignoredError sqref="A10:G10 X10:XFC10 I10:J10 H10 K10:W10" numberStoredAsText="1"/>
    <ignoredError sqref="W21 W29 W35 W87 W98 W103:W104 W114:W116"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Y159"/>
  <sheetViews>
    <sheetView zoomScaleNormal="100" workbookViewId="0">
      <pane xSplit="2" ySplit="10" topLeftCell="C123" activePane="bottomRight" state="frozen"/>
      <selection pane="topRight" activeCell="C1" sqref="C1"/>
      <selection pane="bottomLeft" activeCell="A11" sqref="A11"/>
      <selection pane="bottomRight" activeCell="H126" sqref="H126:J126"/>
    </sheetView>
  </sheetViews>
  <sheetFormatPr defaultColWidth="9.140625" defaultRowHeight="15" x14ac:dyDescent="0.25"/>
  <cols>
    <col min="1" max="1" width="9.28515625" style="17" bestFit="1" customWidth="1"/>
    <col min="2" max="2" width="47" style="2" customWidth="1"/>
    <col min="3" max="5" width="10.28515625" style="78" customWidth="1"/>
    <col min="6" max="6" width="12.28515625" style="2" customWidth="1"/>
    <col min="7" max="13" width="13.7109375" style="2" customWidth="1"/>
    <col min="14" max="14" width="12.28515625" style="2" bestFit="1" customWidth="1"/>
    <col min="15" max="19" width="11.140625" style="2" customWidth="1"/>
    <col min="20" max="20" width="15.28515625" style="2" customWidth="1"/>
    <col min="21" max="21" width="16.28515625" style="2" customWidth="1"/>
    <col min="22" max="22" width="15.42578125" style="2" customWidth="1"/>
    <col min="23" max="23" width="24.140625" style="2" customWidth="1"/>
    <col min="24" max="16384" width="9.140625" style="2"/>
  </cols>
  <sheetData>
    <row r="1" spans="1:25" s="21" customFormat="1" ht="15.75" x14ac:dyDescent="0.25">
      <c r="A1" s="197" t="s">
        <v>205</v>
      </c>
      <c r="B1" s="197"/>
      <c r="C1" s="77"/>
      <c r="D1" s="77"/>
      <c r="E1" s="77"/>
      <c r="Q1" s="198" t="s">
        <v>152</v>
      </c>
      <c r="R1" s="198"/>
      <c r="S1" s="198"/>
      <c r="T1" s="198"/>
    </row>
    <row r="2" spans="1:25" s="21" customFormat="1" ht="16.5" x14ac:dyDescent="0.25">
      <c r="A2" s="199" t="s">
        <v>151</v>
      </c>
      <c r="B2" s="199"/>
      <c r="C2" s="77"/>
      <c r="D2" s="77"/>
      <c r="E2" s="77"/>
      <c r="Q2" s="200" t="s">
        <v>153</v>
      </c>
      <c r="R2" s="200"/>
      <c r="S2" s="200"/>
      <c r="T2" s="200"/>
    </row>
    <row r="3" spans="1:25" x14ac:dyDescent="0.25">
      <c r="A3" s="201" t="s">
        <v>249</v>
      </c>
      <c r="B3" s="201"/>
      <c r="C3" s="201"/>
      <c r="D3" s="201"/>
      <c r="E3" s="201"/>
      <c r="F3" s="201"/>
      <c r="G3" s="201"/>
      <c r="H3" s="201"/>
      <c r="I3" s="201"/>
      <c r="J3" s="201"/>
      <c r="K3" s="201"/>
      <c r="L3" s="201"/>
      <c r="M3" s="201"/>
      <c r="N3" s="201"/>
      <c r="O3" s="201"/>
      <c r="P3" s="201"/>
      <c r="Q3" s="201"/>
      <c r="R3" s="201"/>
      <c r="S3" s="201"/>
      <c r="T3" s="201"/>
      <c r="U3" s="201"/>
      <c r="V3" s="201"/>
      <c r="W3" s="201"/>
    </row>
    <row r="4" spans="1:25" ht="18.75" x14ac:dyDescent="0.25">
      <c r="A4" s="204" t="s">
        <v>154</v>
      </c>
      <c r="B4" s="204"/>
      <c r="C4" s="204"/>
      <c r="D4" s="204"/>
      <c r="E4" s="204"/>
      <c r="F4" s="204"/>
      <c r="G4" s="204"/>
      <c r="H4" s="204"/>
      <c r="I4" s="204"/>
      <c r="J4" s="204"/>
      <c r="K4" s="204"/>
      <c r="L4" s="204"/>
      <c r="M4" s="204"/>
      <c r="N4" s="204"/>
      <c r="O4" s="204"/>
      <c r="P4" s="204"/>
      <c r="Q4" s="204"/>
      <c r="R4" s="204"/>
      <c r="S4" s="204"/>
      <c r="T4" s="204"/>
      <c r="U4" s="204"/>
      <c r="V4" s="204"/>
      <c r="W4" s="204"/>
    </row>
    <row r="5" spans="1:25" s="1" customFormat="1" ht="19.5" x14ac:dyDescent="0.3">
      <c r="A5" s="217" t="s">
        <v>262</v>
      </c>
      <c r="B5" s="217"/>
      <c r="C5" s="217"/>
      <c r="D5" s="217"/>
      <c r="E5" s="217"/>
      <c r="F5" s="217"/>
      <c r="G5" s="217"/>
      <c r="H5" s="217"/>
      <c r="I5" s="217"/>
      <c r="J5" s="217"/>
      <c r="K5" s="217"/>
      <c r="L5" s="217"/>
      <c r="M5" s="217"/>
      <c r="N5" s="217"/>
      <c r="O5" s="217"/>
      <c r="P5" s="217"/>
      <c r="Q5" s="217"/>
      <c r="R5" s="217"/>
      <c r="S5" s="217"/>
      <c r="T5" s="217"/>
      <c r="U5" s="217"/>
      <c r="V5" s="217"/>
      <c r="W5" s="217"/>
      <c r="X5" s="22"/>
      <c r="Y5" s="22"/>
    </row>
    <row r="6" spans="1:25" s="1" customFormat="1" ht="19.5" x14ac:dyDescent="0.3">
      <c r="A6" s="218" t="s">
        <v>300</v>
      </c>
      <c r="B6" s="218"/>
      <c r="C6" s="218"/>
      <c r="D6" s="218"/>
      <c r="E6" s="218"/>
      <c r="F6" s="218"/>
      <c r="G6" s="218"/>
      <c r="H6" s="218"/>
      <c r="I6" s="218"/>
      <c r="J6" s="218"/>
      <c r="K6" s="218"/>
      <c r="L6" s="218"/>
      <c r="M6" s="218"/>
      <c r="N6" s="218"/>
      <c r="O6" s="218"/>
      <c r="P6" s="218"/>
      <c r="Q6" s="218"/>
      <c r="R6" s="218"/>
      <c r="S6" s="218"/>
      <c r="T6" s="218"/>
      <c r="U6" s="218"/>
      <c r="V6" s="218"/>
      <c r="W6" s="218"/>
      <c r="X6" s="23"/>
      <c r="Y6" s="23"/>
    </row>
    <row r="8" spans="1:25" s="17" customFormat="1" ht="30.75" customHeight="1" x14ac:dyDescent="0.25">
      <c r="A8" s="213" t="s">
        <v>0</v>
      </c>
      <c r="B8" s="213" t="s">
        <v>4</v>
      </c>
      <c r="C8" s="212" t="s">
        <v>238</v>
      </c>
      <c r="D8" s="212"/>
      <c r="E8" s="212"/>
      <c r="F8" s="203" t="s">
        <v>239</v>
      </c>
      <c r="G8" s="203" t="s">
        <v>240</v>
      </c>
      <c r="H8" s="221" t="s">
        <v>258</v>
      </c>
      <c r="I8" s="221"/>
      <c r="J8" s="221"/>
      <c r="K8" s="221"/>
      <c r="L8" s="221"/>
      <c r="M8" s="221"/>
      <c r="N8" s="223" t="s">
        <v>148</v>
      </c>
      <c r="O8" s="223"/>
      <c r="P8" s="223"/>
      <c r="Q8" s="223"/>
      <c r="R8" s="223"/>
      <c r="S8" s="223"/>
      <c r="T8" s="223" t="s">
        <v>149</v>
      </c>
      <c r="U8" s="223"/>
      <c r="V8" s="223"/>
      <c r="W8" s="223" t="s">
        <v>263</v>
      </c>
    </row>
    <row r="9" spans="1:25" s="17" customFormat="1" ht="28.5" x14ac:dyDescent="0.25">
      <c r="A9" s="213"/>
      <c r="B9" s="213"/>
      <c r="C9" s="153" t="s">
        <v>1</v>
      </c>
      <c r="D9" s="153" t="s">
        <v>2</v>
      </c>
      <c r="E9" s="153" t="s">
        <v>3</v>
      </c>
      <c r="F9" s="203"/>
      <c r="G9" s="203"/>
      <c r="H9" s="155" t="s">
        <v>37</v>
      </c>
      <c r="I9" s="155" t="s">
        <v>38</v>
      </c>
      <c r="J9" s="155" t="s">
        <v>39</v>
      </c>
      <c r="K9" s="155" t="s">
        <v>40</v>
      </c>
      <c r="L9" s="154" t="s">
        <v>259</v>
      </c>
      <c r="M9" s="154" t="s">
        <v>260</v>
      </c>
      <c r="N9" s="179" t="s">
        <v>37</v>
      </c>
      <c r="O9" s="179" t="s">
        <v>38</v>
      </c>
      <c r="P9" s="179" t="s">
        <v>39</v>
      </c>
      <c r="Q9" s="179" t="s">
        <v>40</v>
      </c>
      <c r="R9" s="178" t="s">
        <v>259</v>
      </c>
      <c r="S9" s="178" t="s">
        <v>260</v>
      </c>
      <c r="T9" s="179" t="s">
        <v>1</v>
      </c>
      <c r="U9" s="179" t="s">
        <v>2</v>
      </c>
      <c r="V9" s="179" t="s">
        <v>3</v>
      </c>
      <c r="W9" s="223"/>
    </row>
    <row r="10" spans="1:25" s="160" customFormat="1" ht="30" x14ac:dyDescent="0.25">
      <c r="A10" s="4" t="s">
        <v>114</v>
      </c>
      <c r="B10" s="4" t="s">
        <v>115</v>
      </c>
      <c r="C10" s="104" t="s">
        <v>116</v>
      </c>
      <c r="D10" s="104" t="s">
        <v>117</v>
      </c>
      <c r="E10" s="104" t="s">
        <v>118</v>
      </c>
      <c r="F10" s="4" t="s">
        <v>119</v>
      </c>
      <c r="G10" s="4" t="s">
        <v>120</v>
      </c>
      <c r="H10" s="4" t="s">
        <v>121</v>
      </c>
      <c r="I10" s="4" t="s">
        <v>122</v>
      </c>
      <c r="J10" s="4" t="s">
        <v>123</v>
      </c>
      <c r="K10" s="4" t="s">
        <v>124</v>
      </c>
      <c r="L10" s="4" t="s">
        <v>125</v>
      </c>
      <c r="M10" s="4" t="s">
        <v>126</v>
      </c>
      <c r="N10" s="4" t="s">
        <v>127</v>
      </c>
      <c r="O10" s="4" t="s">
        <v>128</v>
      </c>
      <c r="P10" s="4" t="s">
        <v>140</v>
      </c>
      <c r="Q10" s="4" t="s">
        <v>141</v>
      </c>
      <c r="R10" s="4" t="s">
        <v>142</v>
      </c>
      <c r="S10" s="4" t="s">
        <v>288</v>
      </c>
      <c r="T10" s="19" t="s">
        <v>289</v>
      </c>
      <c r="U10" s="19" t="s">
        <v>290</v>
      </c>
      <c r="V10" s="19" t="s">
        <v>291</v>
      </c>
      <c r="W10" s="20" t="s">
        <v>292</v>
      </c>
    </row>
    <row r="11" spans="1:25" x14ac:dyDescent="0.25">
      <c r="A11" s="41" t="s">
        <v>143</v>
      </c>
      <c r="B11" s="42" t="s">
        <v>145</v>
      </c>
      <c r="C11" s="56"/>
      <c r="D11" s="56"/>
      <c r="E11" s="56"/>
      <c r="F11" s="43"/>
      <c r="G11" s="43"/>
      <c r="H11" s="69"/>
      <c r="I11" s="69"/>
      <c r="J11" s="69"/>
      <c r="K11" s="69"/>
      <c r="L11" s="69"/>
      <c r="M11" s="69"/>
      <c r="N11" s="119"/>
      <c r="O11" s="119"/>
      <c r="P11" s="119"/>
      <c r="Q11" s="119"/>
      <c r="R11" s="119"/>
      <c r="S11" s="119"/>
      <c r="T11" s="125"/>
      <c r="U11" s="125"/>
      <c r="V11" s="125"/>
      <c r="W11" s="126"/>
    </row>
    <row r="12" spans="1:25" x14ac:dyDescent="0.25">
      <c r="A12" s="28">
        <v>1</v>
      </c>
      <c r="B12" s="29" t="s">
        <v>268</v>
      </c>
      <c r="C12" s="79"/>
      <c r="D12" s="79"/>
      <c r="E12" s="79"/>
      <c r="F12" s="6"/>
      <c r="G12" s="6"/>
      <c r="H12" s="70"/>
      <c r="I12" s="70"/>
      <c r="J12" s="70"/>
      <c r="K12" s="70"/>
      <c r="L12" s="70"/>
      <c r="M12" s="70"/>
      <c r="N12" s="74"/>
      <c r="O12" s="74"/>
      <c r="P12" s="74"/>
      <c r="Q12" s="74"/>
      <c r="R12" s="74"/>
      <c r="S12" s="74"/>
      <c r="T12" s="74"/>
      <c r="U12" s="74"/>
      <c r="V12" s="74"/>
      <c r="W12" s="74"/>
    </row>
    <row r="13" spans="1:25" ht="30" x14ac:dyDescent="0.25">
      <c r="A13" s="25" t="s">
        <v>11</v>
      </c>
      <c r="B13" s="5" t="s">
        <v>35</v>
      </c>
      <c r="C13" s="82"/>
      <c r="D13" s="82">
        <v>843</v>
      </c>
      <c r="E13" s="82"/>
      <c r="F13" s="6" t="s">
        <v>5</v>
      </c>
      <c r="G13" s="6" t="s">
        <v>8</v>
      </c>
      <c r="H13" s="70"/>
      <c r="I13" s="70"/>
      <c r="J13" s="70"/>
      <c r="K13" s="215" t="s">
        <v>275</v>
      </c>
      <c r="L13" s="70"/>
      <c r="M13" s="70"/>
      <c r="N13" s="74"/>
      <c r="O13" s="74"/>
      <c r="P13" s="74"/>
      <c r="Q13" s="74"/>
      <c r="R13" s="74"/>
      <c r="S13" s="74"/>
      <c r="T13" s="122"/>
      <c r="U13" s="124">
        <f>SUM(N13:S13)</f>
        <v>0</v>
      </c>
      <c r="V13" s="122"/>
      <c r="W13" s="122">
        <f>U13*30</f>
        <v>0</v>
      </c>
    </row>
    <row r="14" spans="1:25" ht="57" x14ac:dyDescent="0.25">
      <c r="A14" s="25" t="s">
        <v>12</v>
      </c>
      <c r="B14" s="5" t="s">
        <v>36</v>
      </c>
      <c r="C14" s="82"/>
      <c r="D14" s="82"/>
      <c r="E14" s="82">
        <v>680</v>
      </c>
      <c r="F14" s="6" t="s">
        <v>6</v>
      </c>
      <c r="G14" s="6" t="s">
        <v>8</v>
      </c>
      <c r="H14" s="70"/>
      <c r="I14" s="70"/>
      <c r="J14" s="70"/>
      <c r="K14" s="215"/>
      <c r="L14" s="70"/>
      <c r="M14" s="70"/>
      <c r="N14" s="74"/>
      <c r="O14" s="74"/>
      <c r="P14" s="74"/>
      <c r="Q14" s="74"/>
      <c r="R14" s="74"/>
      <c r="S14" s="74"/>
      <c r="T14" s="122"/>
      <c r="U14" s="122"/>
      <c r="V14" s="124">
        <f>SUM(N14:S14)</f>
        <v>0</v>
      </c>
      <c r="W14" s="122">
        <f>V14*30</f>
        <v>0</v>
      </c>
    </row>
    <row r="15" spans="1:25" ht="28.5" x14ac:dyDescent="0.25">
      <c r="A15" s="28">
        <v>2</v>
      </c>
      <c r="B15" s="29" t="s">
        <v>269</v>
      </c>
      <c r="C15" s="82"/>
      <c r="D15" s="82"/>
      <c r="E15" s="82"/>
      <c r="F15" s="6"/>
      <c r="G15" s="6"/>
      <c r="H15" s="70"/>
      <c r="I15" s="70"/>
      <c r="J15" s="70"/>
      <c r="K15" s="142"/>
      <c r="L15" s="70"/>
      <c r="M15" s="70"/>
      <c r="N15" s="74"/>
      <c r="O15" s="74"/>
      <c r="P15" s="74"/>
      <c r="Q15" s="74"/>
      <c r="R15" s="74"/>
      <c r="S15" s="74"/>
      <c r="T15" s="122"/>
      <c r="U15" s="122"/>
      <c r="V15" s="122"/>
      <c r="W15" s="122"/>
    </row>
    <row r="16" spans="1:25" ht="30" x14ac:dyDescent="0.25">
      <c r="A16" s="25" t="s">
        <v>13</v>
      </c>
      <c r="B16" s="5" t="s">
        <v>41</v>
      </c>
      <c r="C16" s="82"/>
      <c r="D16" s="82">
        <v>11</v>
      </c>
      <c r="E16" s="82"/>
      <c r="F16" s="6" t="s">
        <v>5</v>
      </c>
      <c r="G16" s="6" t="s">
        <v>8</v>
      </c>
      <c r="H16" s="70"/>
      <c r="I16" s="70"/>
      <c r="J16" s="70"/>
      <c r="K16" s="215">
        <v>1</v>
      </c>
      <c r="L16" s="70"/>
      <c r="M16" s="70"/>
      <c r="N16" s="74"/>
      <c r="O16" s="74"/>
      <c r="P16" s="74"/>
      <c r="Q16" s="74"/>
      <c r="R16" s="74"/>
      <c r="S16" s="74"/>
      <c r="T16" s="184"/>
      <c r="U16" s="185">
        <f>SUM(N16:S16)</f>
        <v>0</v>
      </c>
      <c r="V16" s="184"/>
      <c r="W16" s="184">
        <f>U16*30</f>
        <v>0</v>
      </c>
    </row>
    <row r="17" spans="1:23" ht="30" x14ac:dyDescent="0.25">
      <c r="A17" s="25" t="s">
        <v>14</v>
      </c>
      <c r="B17" s="5" t="s">
        <v>232</v>
      </c>
      <c r="C17" s="82"/>
      <c r="D17" s="82"/>
      <c r="E17" s="82">
        <v>1292</v>
      </c>
      <c r="F17" s="6" t="s">
        <v>6</v>
      </c>
      <c r="G17" s="6" t="s">
        <v>8</v>
      </c>
      <c r="H17" s="70"/>
      <c r="I17" s="70"/>
      <c r="J17" s="70"/>
      <c r="K17" s="215"/>
      <c r="L17" s="70"/>
      <c r="M17" s="70"/>
      <c r="N17" s="74"/>
      <c r="O17" s="74"/>
      <c r="P17" s="74"/>
      <c r="Q17" s="74"/>
      <c r="R17" s="74"/>
      <c r="S17" s="74"/>
      <c r="T17" s="184"/>
      <c r="U17" s="184"/>
      <c r="V17" s="185">
        <f>SUM(N17:S17)</f>
        <v>0</v>
      </c>
      <c r="W17" s="184">
        <f>V17*30</f>
        <v>0</v>
      </c>
    </row>
    <row r="18" spans="1:23" x14ac:dyDescent="0.25">
      <c r="A18" s="28">
        <v>3</v>
      </c>
      <c r="B18" s="29" t="s">
        <v>270</v>
      </c>
      <c r="C18" s="82"/>
      <c r="D18" s="82"/>
      <c r="E18" s="82"/>
      <c r="F18" s="6"/>
      <c r="G18" s="6"/>
      <c r="H18" s="70"/>
      <c r="I18" s="70"/>
      <c r="J18" s="70"/>
      <c r="K18" s="70"/>
      <c r="L18" s="70"/>
      <c r="M18" s="70"/>
      <c r="N18" s="74"/>
      <c r="O18" s="74"/>
      <c r="P18" s="74"/>
      <c r="Q18" s="74"/>
      <c r="R18" s="74"/>
      <c r="S18" s="74"/>
      <c r="T18" s="184"/>
      <c r="U18" s="184"/>
      <c r="V18" s="184"/>
      <c r="W18" s="184"/>
    </row>
    <row r="19" spans="1:23" ht="30" x14ac:dyDescent="0.25">
      <c r="A19" s="25" t="s">
        <v>15</v>
      </c>
      <c r="B19" s="5" t="s">
        <v>42</v>
      </c>
      <c r="C19" s="82">
        <v>58</v>
      </c>
      <c r="D19" s="82"/>
      <c r="E19" s="82"/>
      <c r="F19" s="6" t="s">
        <v>5</v>
      </c>
      <c r="G19" s="6" t="s">
        <v>7</v>
      </c>
      <c r="H19" s="215">
        <v>2</v>
      </c>
      <c r="I19" s="215">
        <v>1</v>
      </c>
      <c r="J19" s="142"/>
      <c r="K19" s="215">
        <v>1</v>
      </c>
      <c r="L19" s="70"/>
      <c r="M19" s="70"/>
      <c r="N19" s="74"/>
      <c r="O19" s="74"/>
      <c r="P19" s="74"/>
      <c r="Q19" s="74"/>
      <c r="R19" s="74"/>
      <c r="S19" s="74"/>
      <c r="T19" s="185">
        <f>SUM(N19:S19)</f>
        <v>0</v>
      </c>
      <c r="U19" s="184"/>
      <c r="V19" s="184"/>
      <c r="W19" s="184">
        <f>T19*30</f>
        <v>0</v>
      </c>
    </row>
    <row r="20" spans="1:23" ht="30" x14ac:dyDescent="0.25">
      <c r="A20" s="25" t="s">
        <v>16</v>
      </c>
      <c r="B20" s="5" t="s">
        <v>43</v>
      </c>
      <c r="C20" s="82"/>
      <c r="D20" s="82">
        <v>243</v>
      </c>
      <c r="E20" s="82"/>
      <c r="F20" s="6" t="s">
        <v>5</v>
      </c>
      <c r="G20" s="6" t="s">
        <v>8</v>
      </c>
      <c r="H20" s="215"/>
      <c r="I20" s="215"/>
      <c r="J20" s="142"/>
      <c r="K20" s="215"/>
      <c r="L20" s="70"/>
      <c r="M20" s="70"/>
      <c r="N20" s="74"/>
      <c r="O20" s="74"/>
      <c r="P20" s="74"/>
      <c r="Q20" s="74"/>
      <c r="R20" s="74"/>
      <c r="S20" s="74"/>
      <c r="T20" s="184"/>
      <c r="U20" s="185">
        <f>SUM(N20:S20)</f>
        <v>0</v>
      </c>
      <c r="V20" s="184"/>
      <c r="W20" s="184">
        <f>U20*30</f>
        <v>0</v>
      </c>
    </row>
    <row r="21" spans="1:23" ht="57" x14ac:dyDescent="0.25">
      <c r="A21" s="25" t="s">
        <v>17</v>
      </c>
      <c r="B21" s="5" t="s">
        <v>233</v>
      </c>
      <c r="C21" s="82"/>
      <c r="D21" s="82"/>
      <c r="E21" s="162">
        <v>1849</v>
      </c>
      <c r="F21" s="6" t="s">
        <v>6</v>
      </c>
      <c r="G21" s="6" t="s">
        <v>8</v>
      </c>
      <c r="H21" s="215"/>
      <c r="I21" s="215"/>
      <c r="J21" s="142"/>
      <c r="K21" s="215"/>
      <c r="L21" s="70"/>
      <c r="M21" s="70"/>
      <c r="N21" s="74"/>
      <c r="O21" s="74"/>
      <c r="P21" s="74"/>
      <c r="Q21" s="74"/>
      <c r="R21" s="74"/>
      <c r="S21" s="74"/>
      <c r="T21" s="184"/>
      <c r="U21" s="184"/>
      <c r="V21" s="185">
        <f>SUM(N21:S21)</f>
        <v>0</v>
      </c>
      <c r="W21" s="184">
        <f>V21*30</f>
        <v>0</v>
      </c>
    </row>
    <row r="22" spans="1:23" ht="30" x14ac:dyDescent="0.25">
      <c r="A22" s="25" t="s">
        <v>85</v>
      </c>
      <c r="B22" s="5" t="s">
        <v>44</v>
      </c>
      <c r="C22" s="82"/>
      <c r="D22" s="82">
        <v>33</v>
      </c>
      <c r="E22" s="82"/>
      <c r="F22" s="6" t="s">
        <v>5</v>
      </c>
      <c r="G22" s="6" t="s">
        <v>8</v>
      </c>
      <c r="H22" s="70"/>
      <c r="I22" s="70"/>
      <c r="J22" s="70"/>
      <c r="K22" s="142">
        <v>1</v>
      </c>
      <c r="L22" s="70"/>
      <c r="M22" s="70"/>
      <c r="N22" s="74"/>
      <c r="O22" s="74"/>
      <c r="P22" s="74"/>
      <c r="Q22" s="74"/>
      <c r="R22" s="74"/>
      <c r="S22" s="74"/>
      <c r="T22" s="184"/>
      <c r="U22" s="185">
        <f>SUM(N22:S22)</f>
        <v>0</v>
      </c>
      <c r="V22" s="184"/>
      <c r="W22" s="184">
        <f>U22*30</f>
        <v>0</v>
      </c>
    </row>
    <row r="23" spans="1:23" x14ac:dyDescent="0.25">
      <c r="A23" s="28">
        <v>4</v>
      </c>
      <c r="B23" s="29" t="s">
        <v>45</v>
      </c>
      <c r="C23" s="82"/>
      <c r="D23" s="82"/>
      <c r="E23" s="82"/>
      <c r="F23" s="6"/>
      <c r="G23" s="6"/>
      <c r="H23" s="70"/>
      <c r="I23" s="70"/>
      <c r="J23" s="70"/>
      <c r="K23" s="70"/>
      <c r="L23" s="70"/>
      <c r="M23" s="70"/>
      <c r="N23" s="74"/>
      <c r="O23" s="74"/>
      <c r="P23" s="74"/>
      <c r="Q23" s="74"/>
      <c r="R23" s="74"/>
      <c r="S23" s="74"/>
      <c r="T23" s="184"/>
      <c r="U23" s="184"/>
      <c r="V23" s="184"/>
      <c r="W23" s="184"/>
    </row>
    <row r="24" spans="1:23" ht="30" x14ac:dyDescent="0.25">
      <c r="A24" s="25" t="s">
        <v>18</v>
      </c>
      <c r="B24" s="5" t="s">
        <v>46</v>
      </c>
      <c r="C24" s="82"/>
      <c r="D24" s="82">
        <v>243</v>
      </c>
      <c r="E24" s="82"/>
      <c r="F24" s="6" t="s">
        <v>5</v>
      </c>
      <c r="G24" s="6" t="s">
        <v>8</v>
      </c>
      <c r="H24" s="70"/>
      <c r="I24" s="70"/>
      <c r="J24" s="70"/>
      <c r="K24" s="142">
        <v>1</v>
      </c>
      <c r="L24" s="70"/>
      <c r="M24" s="70"/>
      <c r="N24" s="74"/>
      <c r="O24" s="74"/>
      <c r="P24" s="74"/>
      <c r="Q24" s="74"/>
      <c r="R24" s="74"/>
      <c r="S24" s="74"/>
      <c r="T24" s="184"/>
      <c r="U24" s="185">
        <f>SUM(N24:S24)</f>
        <v>0</v>
      </c>
      <c r="V24" s="184"/>
      <c r="W24" s="184">
        <f>U24*30</f>
        <v>0</v>
      </c>
    </row>
    <row r="25" spans="1:23" ht="30" x14ac:dyDescent="0.25">
      <c r="A25" s="25" t="s">
        <v>19</v>
      </c>
      <c r="B25" s="5" t="s">
        <v>48</v>
      </c>
      <c r="C25" s="82"/>
      <c r="D25" s="82"/>
      <c r="E25" s="82">
        <v>519</v>
      </c>
      <c r="F25" s="6" t="s">
        <v>47</v>
      </c>
      <c r="G25" s="6" t="s">
        <v>8</v>
      </c>
      <c r="H25" s="70"/>
      <c r="I25" s="70"/>
      <c r="J25" s="70"/>
      <c r="K25" s="142">
        <v>1</v>
      </c>
      <c r="L25" s="70"/>
      <c r="M25" s="70"/>
      <c r="N25" s="74"/>
      <c r="O25" s="74"/>
      <c r="P25" s="74"/>
      <c r="Q25" s="74"/>
      <c r="R25" s="74"/>
      <c r="S25" s="74"/>
      <c r="T25" s="184"/>
      <c r="U25" s="184"/>
      <c r="V25" s="185">
        <f>SUM(N25:S25)</f>
        <v>0</v>
      </c>
      <c r="W25" s="184">
        <f>V25*30</f>
        <v>0</v>
      </c>
    </row>
    <row r="26" spans="1:23" ht="28.5" x14ac:dyDescent="0.25">
      <c r="A26" s="28">
        <v>5</v>
      </c>
      <c r="B26" s="29" t="s">
        <v>209</v>
      </c>
      <c r="C26" s="82"/>
      <c r="D26" s="82"/>
      <c r="E26" s="82"/>
      <c r="F26" s="6"/>
      <c r="G26" s="6"/>
      <c r="H26" s="70"/>
      <c r="I26" s="70"/>
      <c r="J26" s="70"/>
      <c r="K26" s="70"/>
      <c r="L26" s="70"/>
      <c r="M26" s="70"/>
      <c r="N26" s="74"/>
      <c r="O26" s="74"/>
      <c r="P26" s="74"/>
      <c r="Q26" s="74"/>
      <c r="R26" s="74"/>
      <c r="S26" s="74"/>
      <c r="T26" s="184"/>
      <c r="U26" s="184"/>
      <c r="V26" s="184"/>
      <c r="W26" s="184"/>
    </row>
    <row r="27" spans="1:23" ht="30" x14ac:dyDescent="0.25">
      <c r="A27" s="25" t="s">
        <v>20</v>
      </c>
      <c r="B27" s="5" t="s">
        <v>49</v>
      </c>
      <c r="C27" s="82">
        <v>203</v>
      </c>
      <c r="D27" s="82"/>
      <c r="E27" s="82"/>
      <c r="F27" s="6" t="s">
        <v>5</v>
      </c>
      <c r="G27" s="6" t="s">
        <v>7</v>
      </c>
      <c r="H27" s="215">
        <v>2</v>
      </c>
      <c r="I27" s="142"/>
      <c r="J27" s="142"/>
      <c r="K27" s="215" t="s">
        <v>276</v>
      </c>
      <c r="L27" s="70"/>
      <c r="M27" s="70"/>
      <c r="N27" s="74"/>
      <c r="O27" s="74"/>
      <c r="P27" s="74"/>
      <c r="Q27" s="74"/>
      <c r="R27" s="74"/>
      <c r="S27" s="74"/>
      <c r="T27" s="185">
        <f>SUM(N27:S27)</f>
        <v>0</v>
      </c>
      <c r="U27" s="184"/>
      <c r="V27" s="184"/>
      <c r="W27" s="184">
        <f>T27*30</f>
        <v>0</v>
      </c>
    </row>
    <row r="28" spans="1:23" ht="30" x14ac:dyDescent="0.25">
      <c r="A28" s="25" t="s">
        <v>21</v>
      </c>
      <c r="B28" s="5" t="s">
        <v>50</v>
      </c>
      <c r="C28" s="82"/>
      <c r="D28" s="82">
        <v>476</v>
      </c>
      <c r="E28" s="82"/>
      <c r="F28" s="6" t="s">
        <v>5</v>
      </c>
      <c r="G28" s="6" t="s">
        <v>8</v>
      </c>
      <c r="H28" s="215"/>
      <c r="I28" s="142"/>
      <c r="J28" s="142"/>
      <c r="K28" s="215"/>
      <c r="L28" s="70"/>
      <c r="M28" s="70"/>
      <c r="N28" s="74"/>
      <c r="O28" s="74"/>
      <c r="P28" s="74"/>
      <c r="Q28" s="74"/>
      <c r="R28" s="74"/>
      <c r="S28" s="74"/>
      <c r="T28" s="184"/>
      <c r="U28" s="185">
        <f>SUM(N28:S28)</f>
        <v>0</v>
      </c>
      <c r="V28" s="184"/>
      <c r="W28" s="184">
        <f>U28*30</f>
        <v>0</v>
      </c>
    </row>
    <row r="29" spans="1:23" ht="30" x14ac:dyDescent="0.25">
      <c r="A29" s="25" t="s">
        <v>22</v>
      </c>
      <c r="B29" s="5" t="s">
        <v>52</v>
      </c>
      <c r="C29" s="82"/>
      <c r="D29" s="82"/>
      <c r="E29" s="82">
        <v>585</v>
      </c>
      <c r="F29" s="6" t="s">
        <v>47</v>
      </c>
      <c r="G29" s="6" t="s">
        <v>8</v>
      </c>
      <c r="H29" s="215"/>
      <c r="I29" s="142"/>
      <c r="J29" s="142"/>
      <c r="K29" s="215"/>
      <c r="L29" s="70"/>
      <c r="M29" s="70"/>
      <c r="N29" s="74"/>
      <c r="O29" s="74"/>
      <c r="P29" s="74"/>
      <c r="Q29" s="74"/>
      <c r="R29" s="74"/>
      <c r="S29" s="74"/>
      <c r="T29" s="184"/>
      <c r="U29" s="184"/>
      <c r="V29" s="185">
        <f>SUM(N29:S29)</f>
        <v>0</v>
      </c>
      <c r="W29" s="184">
        <f>V29*30</f>
        <v>0</v>
      </c>
    </row>
    <row r="30" spans="1:23" ht="30" x14ac:dyDescent="0.25">
      <c r="A30" s="25" t="s">
        <v>86</v>
      </c>
      <c r="B30" s="5" t="s">
        <v>51</v>
      </c>
      <c r="C30" s="82"/>
      <c r="D30" s="82">
        <v>50</v>
      </c>
      <c r="E30" s="82"/>
      <c r="F30" s="6" t="s">
        <v>5</v>
      </c>
      <c r="G30" s="6" t="s">
        <v>8</v>
      </c>
      <c r="H30" s="142"/>
      <c r="I30" s="142"/>
      <c r="J30" s="142"/>
      <c r="K30" s="142" t="s">
        <v>278</v>
      </c>
      <c r="L30" s="70"/>
      <c r="M30" s="70"/>
      <c r="N30" s="74"/>
      <c r="O30" s="74"/>
      <c r="P30" s="74"/>
      <c r="Q30" s="74"/>
      <c r="R30" s="74"/>
      <c r="S30" s="74"/>
      <c r="T30" s="184"/>
      <c r="U30" s="185">
        <f>SUM(N30:S30)</f>
        <v>0</v>
      </c>
      <c r="V30" s="184"/>
      <c r="W30" s="184">
        <f>U30*30</f>
        <v>0</v>
      </c>
    </row>
    <row r="31" spans="1:23" ht="28.5" x14ac:dyDescent="0.25">
      <c r="A31" s="28">
        <v>6</v>
      </c>
      <c r="B31" s="29" t="s">
        <v>211</v>
      </c>
      <c r="C31" s="82"/>
      <c r="D31" s="82"/>
      <c r="E31" s="82"/>
      <c r="F31" s="6"/>
      <c r="G31" s="6"/>
      <c r="H31" s="70"/>
      <c r="I31" s="70"/>
      <c r="J31" s="70"/>
      <c r="K31" s="70"/>
      <c r="L31" s="70"/>
      <c r="M31" s="70"/>
      <c r="N31" s="74"/>
      <c r="O31" s="74"/>
      <c r="P31" s="74"/>
      <c r="Q31" s="74"/>
      <c r="R31" s="74"/>
      <c r="S31" s="74"/>
      <c r="T31" s="184"/>
      <c r="U31" s="184"/>
      <c r="V31" s="184"/>
      <c r="W31" s="184"/>
    </row>
    <row r="32" spans="1:23" x14ac:dyDescent="0.25">
      <c r="A32" s="25" t="s">
        <v>23</v>
      </c>
      <c r="B32" s="5" t="s">
        <v>210</v>
      </c>
      <c r="C32" s="82"/>
      <c r="D32" s="82"/>
      <c r="E32" s="82"/>
      <c r="F32" s="6"/>
      <c r="G32" s="6"/>
      <c r="H32" s="70"/>
      <c r="I32" s="70"/>
      <c r="J32" s="70"/>
      <c r="K32" s="70"/>
      <c r="L32" s="70"/>
      <c r="M32" s="70"/>
      <c r="N32" s="74"/>
      <c r="O32" s="74"/>
      <c r="P32" s="74"/>
      <c r="Q32" s="74"/>
      <c r="R32" s="74"/>
      <c r="S32" s="74"/>
      <c r="T32" s="184"/>
      <c r="U32" s="184"/>
      <c r="V32" s="184"/>
      <c r="W32" s="184"/>
    </row>
    <row r="33" spans="1:23" ht="30" x14ac:dyDescent="0.25">
      <c r="A33" s="163" t="s">
        <v>87</v>
      </c>
      <c r="B33" s="6" t="s">
        <v>53</v>
      </c>
      <c r="C33" s="82">
        <v>227</v>
      </c>
      <c r="D33" s="82"/>
      <c r="E33" s="82"/>
      <c r="F33" s="6" t="s">
        <v>5</v>
      </c>
      <c r="G33" s="6" t="s">
        <v>7</v>
      </c>
      <c r="H33" s="215">
        <v>1</v>
      </c>
      <c r="I33" s="215">
        <v>1</v>
      </c>
      <c r="J33" s="222" t="s">
        <v>59</v>
      </c>
      <c r="K33" s="215" t="s">
        <v>277</v>
      </c>
      <c r="L33" s="70"/>
      <c r="M33" s="70"/>
      <c r="N33" s="74"/>
      <c r="O33" s="74"/>
      <c r="P33" s="74"/>
      <c r="Q33" s="74"/>
      <c r="R33" s="74"/>
      <c r="S33" s="74"/>
      <c r="T33" s="185">
        <f>SUM(N33:S33)</f>
        <v>0</v>
      </c>
      <c r="U33" s="184"/>
      <c r="V33" s="184"/>
      <c r="W33" s="184">
        <f>T33*30</f>
        <v>0</v>
      </c>
    </row>
    <row r="34" spans="1:23" ht="30" x14ac:dyDescent="0.25">
      <c r="A34" s="163" t="s">
        <v>88</v>
      </c>
      <c r="B34" s="6" t="s">
        <v>41</v>
      </c>
      <c r="C34" s="82"/>
      <c r="D34" s="82">
        <v>38</v>
      </c>
      <c r="E34" s="82"/>
      <c r="F34" s="6" t="s">
        <v>5</v>
      </c>
      <c r="G34" s="6" t="s">
        <v>8</v>
      </c>
      <c r="H34" s="215"/>
      <c r="I34" s="215"/>
      <c r="J34" s="222"/>
      <c r="K34" s="215"/>
      <c r="L34" s="70"/>
      <c r="M34" s="70"/>
      <c r="N34" s="74"/>
      <c r="O34" s="74"/>
      <c r="P34" s="74"/>
      <c r="Q34" s="74"/>
      <c r="R34" s="74"/>
      <c r="S34" s="74"/>
      <c r="T34" s="184"/>
      <c r="U34" s="185">
        <f>SUM(N34:S34)</f>
        <v>0</v>
      </c>
      <c r="V34" s="184"/>
      <c r="W34" s="184">
        <f>U34*30</f>
        <v>0</v>
      </c>
    </row>
    <row r="35" spans="1:23" ht="60" x14ac:dyDescent="0.25">
      <c r="A35" s="163" t="s">
        <v>89</v>
      </c>
      <c r="B35" s="6" t="s">
        <v>54</v>
      </c>
      <c r="C35" s="82"/>
      <c r="D35" s="82"/>
      <c r="E35" s="82">
        <v>321</v>
      </c>
      <c r="F35" s="6" t="s">
        <v>6</v>
      </c>
      <c r="G35" s="6" t="s">
        <v>8</v>
      </c>
      <c r="H35" s="215"/>
      <c r="I35" s="215"/>
      <c r="J35" s="222"/>
      <c r="K35" s="215"/>
      <c r="L35" s="70"/>
      <c r="M35" s="70"/>
      <c r="N35" s="74"/>
      <c r="O35" s="74"/>
      <c r="P35" s="74"/>
      <c r="Q35" s="74"/>
      <c r="R35" s="74"/>
      <c r="S35" s="74"/>
      <c r="T35" s="184"/>
      <c r="U35" s="184"/>
      <c r="V35" s="185">
        <f>SUM(N35:S35)</f>
        <v>0</v>
      </c>
      <c r="W35" s="184">
        <f>V35*30</f>
        <v>0</v>
      </c>
    </row>
    <row r="36" spans="1:23" ht="30" x14ac:dyDescent="0.25">
      <c r="A36" s="163" t="s">
        <v>90</v>
      </c>
      <c r="B36" s="6" t="s">
        <v>55</v>
      </c>
      <c r="C36" s="82"/>
      <c r="D36" s="82">
        <v>220</v>
      </c>
      <c r="E36" s="164"/>
      <c r="F36" s="6" t="s">
        <v>5</v>
      </c>
      <c r="G36" s="6" t="s">
        <v>8</v>
      </c>
      <c r="H36" s="215"/>
      <c r="I36" s="215"/>
      <c r="J36" s="222"/>
      <c r="K36" s="215"/>
      <c r="L36" s="70"/>
      <c r="M36" s="70"/>
      <c r="N36" s="74"/>
      <c r="O36" s="74"/>
      <c r="P36" s="74"/>
      <c r="Q36" s="74"/>
      <c r="R36" s="74"/>
      <c r="S36" s="74"/>
      <c r="T36" s="184"/>
      <c r="U36" s="185">
        <f>SUM(N36:S36)</f>
        <v>0</v>
      </c>
      <c r="V36" s="7"/>
      <c r="W36" s="184">
        <f>U36*30</f>
        <v>0</v>
      </c>
    </row>
    <row r="37" spans="1:23" x14ac:dyDescent="0.25">
      <c r="A37" s="25" t="s">
        <v>24</v>
      </c>
      <c r="B37" s="5" t="s">
        <v>56</v>
      </c>
      <c r="C37" s="82"/>
      <c r="D37" s="82"/>
      <c r="E37" s="82"/>
      <c r="F37" s="6"/>
      <c r="G37" s="6"/>
      <c r="H37" s="142"/>
      <c r="I37" s="142"/>
      <c r="J37" s="222"/>
      <c r="K37" s="215"/>
      <c r="L37" s="74"/>
      <c r="M37" s="74"/>
      <c r="N37" s="74"/>
      <c r="O37" s="74"/>
      <c r="P37" s="74"/>
      <c r="Q37" s="74"/>
      <c r="R37" s="74"/>
      <c r="S37" s="74"/>
      <c r="T37" s="184"/>
      <c r="U37" s="184"/>
      <c r="V37" s="184"/>
      <c r="W37" s="184"/>
    </row>
    <row r="38" spans="1:23" ht="30" x14ac:dyDescent="0.25">
      <c r="A38" s="163" t="s">
        <v>91</v>
      </c>
      <c r="B38" s="6" t="s">
        <v>57</v>
      </c>
      <c r="C38" s="82"/>
      <c r="D38" s="82">
        <v>160</v>
      </c>
      <c r="E38" s="82"/>
      <c r="F38" s="6" t="s">
        <v>5</v>
      </c>
      <c r="G38" s="6" t="s">
        <v>8</v>
      </c>
      <c r="H38" s="215">
        <v>1</v>
      </c>
      <c r="I38" s="215">
        <v>1</v>
      </c>
      <c r="J38" s="222"/>
      <c r="K38" s="215"/>
      <c r="L38" s="70"/>
      <c r="M38" s="70"/>
      <c r="N38" s="74"/>
      <c r="O38" s="74"/>
      <c r="P38" s="74"/>
      <c r="Q38" s="74"/>
      <c r="R38" s="74"/>
      <c r="S38" s="74"/>
      <c r="T38" s="184"/>
      <c r="U38" s="185">
        <f>SUM(N38:S38)</f>
        <v>0</v>
      </c>
      <c r="V38" s="184"/>
      <c r="W38" s="184">
        <f>U38*30</f>
        <v>0</v>
      </c>
    </row>
    <row r="39" spans="1:23" ht="60" x14ac:dyDescent="0.25">
      <c r="A39" s="163" t="s">
        <v>92</v>
      </c>
      <c r="B39" s="6" t="s">
        <v>58</v>
      </c>
      <c r="C39" s="82"/>
      <c r="D39" s="82"/>
      <c r="E39" s="82">
        <v>348</v>
      </c>
      <c r="F39" s="6" t="s">
        <v>6</v>
      </c>
      <c r="G39" s="6" t="s">
        <v>8</v>
      </c>
      <c r="H39" s="215"/>
      <c r="I39" s="215"/>
      <c r="J39" s="222"/>
      <c r="K39" s="215"/>
      <c r="L39" s="70"/>
      <c r="M39" s="70"/>
      <c r="N39" s="74"/>
      <c r="O39" s="74"/>
      <c r="P39" s="74"/>
      <c r="Q39" s="74"/>
      <c r="R39" s="74"/>
      <c r="S39" s="74"/>
      <c r="T39" s="184"/>
      <c r="U39" s="184"/>
      <c r="V39" s="185">
        <f>SUM(N39:S39)</f>
        <v>0</v>
      </c>
      <c r="W39" s="184">
        <f>V39*30</f>
        <v>0</v>
      </c>
    </row>
    <row r="40" spans="1:23" ht="57" x14ac:dyDescent="0.25">
      <c r="A40" s="28">
        <v>7</v>
      </c>
      <c r="B40" s="29" t="s">
        <v>271</v>
      </c>
      <c r="C40" s="82"/>
      <c r="D40" s="82"/>
      <c r="E40" s="82"/>
      <c r="F40" s="6"/>
      <c r="G40" s="6"/>
      <c r="H40" s="70"/>
      <c r="I40" s="70"/>
      <c r="J40" s="70"/>
      <c r="K40" s="70"/>
      <c r="L40" s="70"/>
      <c r="M40" s="70"/>
      <c r="N40" s="74"/>
      <c r="O40" s="74"/>
      <c r="P40" s="74"/>
      <c r="Q40" s="74"/>
      <c r="R40" s="74"/>
      <c r="S40" s="74"/>
      <c r="T40" s="184"/>
      <c r="U40" s="184"/>
      <c r="V40" s="184"/>
      <c r="W40" s="184"/>
    </row>
    <row r="41" spans="1:23" x14ac:dyDescent="0.25">
      <c r="A41" s="25" t="s">
        <v>25</v>
      </c>
      <c r="B41" s="5" t="s">
        <v>272</v>
      </c>
      <c r="C41" s="82"/>
      <c r="D41" s="82"/>
      <c r="E41" s="82"/>
      <c r="F41" s="6"/>
      <c r="G41" s="6"/>
      <c r="H41" s="70"/>
      <c r="I41" s="70"/>
      <c r="J41" s="70"/>
      <c r="K41" s="70"/>
      <c r="L41" s="70"/>
      <c r="M41" s="70"/>
      <c r="N41" s="74"/>
      <c r="O41" s="74"/>
      <c r="P41" s="74"/>
      <c r="Q41" s="74"/>
      <c r="R41" s="74"/>
      <c r="S41" s="74"/>
      <c r="T41" s="184"/>
      <c r="U41" s="184"/>
      <c r="V41" s="184"/>
      <c r="W41" s="184"/>
    </row>
    <row r="42" spans="1:23" ht="30" x14ac:dyDescent="0.25">
      <c r="A42" s="163" t="s">
        <v>93</v>
      </c>
      <c r="B42" s="6" t="s">
        <v>60</v>
      </c>
      <c r="C42" s="82">
        <v>169</v>
      </c>
      <c r="D42" s="82"/>
      <c r="E42" s="82"/>
      <c r="F42" s="6" t="s">
        <v>5</v>
      </c>
      <c r="G42" s="6" t="s">
        <v>7</v>
      </c>
      <c r="H42" s="215">
        <v>1</v>
      </c>
      <c r="I42" s="215">
        <v>1</v>
      </c>
      <c r="J42" s="215">
        <v>1</v>
      </c>
      <c r="K42" s="215">
        <v>3</v>
      </c>
      <c r="L42" s="70"/>
      <c r="M42" s="70"/>
      <c r="N42" s="74"/>
      <c r="O42" s="74"/>
      <c r="P42" s="74"/>
      <c r="Q42" s="74"/>
      <c r="R42" s="74"/>
      <c r="S42" s="74"/>
      <c r="T42" s="185">
        <f>SUM(N42:S42)</f>
        <v>0</v>
      </c>
      <c r="U42" s="184"/>
      <c r="V42" s="184"/>
      <c r="W42" s="184">
        <f>T42*30</f>
        <v>0</v>
      </c>
    </row>
    <row r="43" spans="1:23" ht="30" x14ac:dyDescent="0.25">
      <c r="A43" s="163" t="s">
        <v>94</v>
      </c>
      <c r="B43" s="6" t="s">
        <v>61</v>
      </c>
      <c r="C43" s="82"/>
      <c r="D43" s="82">
        <v>91</v>
      </c>
      <c r="E43" s="82"/>
      <c r="F43" s="6" t="s">
        <v>5</v>
      </c>
      <c r="G43" s="6" t="s">
        <v>8</v>
      </c>
      <c r="H43" s="215"/>
      <c r="I43" s="215"/>
      <c r="J43" s="215"/>
      <c r="K43" s="215"/>
      <c r="L43" s="70"/>
      <c r="M43" s="70"/>
      <c r="N43" s="74"/>
      <c r="O43" s="74"/>
      <c r="P43" s="74"/>
      <c r="Q43" s="74"/>
      <c r="R43" s="74"/>
      <c r="S43" s="74"/>
      <c r="T43" s="184"/>
      <c r="U43" s="185">
        <f>SUM(N43:S43)</f>
        <v>0</v>
      </c>
      <c r="V43" s="184"/>
      <c r="W43" s="184">
        <f>U43*30</f>
        <v>0</v>
      </c>
    </row>
    <row r="44" spans="1:23" ht="60" x14ac:dyDescent="0.25">
      <c r="A44" s="163" t="s">
        <v>95</v>
      </c>
      <c r="B44" s="6" t="s">
        <v>62</v>
      </c>
      <c r="C44" s="82"/>
      <c r="D44" s="82"/>
      <c r="E44" s="82">
        <v>374</v>
      </c>
      <c r="F44" s="6" t="s">
        <v>6</v>
      </c>
      <c r="G44" s="6" t="s">
        <v>8</v>
      </c>
      <c r="H44" s="215"/>
      <c r="I44" s="215"/>
      <c r="J44" s="215"/>
      <c r="K44" s="215"/>
      <c r="L44" s="70"/>
      <c r="M44" s="70"/>
      <c r="N44" s="74"/>
      <c r="O44" s="74"/>
      <c r="P44" s="74"/>
      <c r="Q44" s="74"/>
      <c r="R44" s="74"/>
      <c r="S44" s="74"/>
      <c r="T44" s="184"/>
      <c r="U44" s="184"/>
      <c r="V44" s="185">
        <f>SUM(N44:S44)</f>
        <v>0</v>
      </c>
      <c r="W44" s="184">
        <f>V44*30</f>
        <v>0</v>
      </c>
    </row>
    <row r="45" spans="1:23" ht="42.75" x14ac:dyDescent="0.25">
      <c r="A45" s="25" t="s">
        <v>26</v>
      </c>
      <c r="B45" s="5" t="s">
        <v>63</v>
      </c>
      <c r="C45" s="82"/>
      <c r="D45" s="82"/>
      <c r="E45" s="82"/>
      <c r="F45" s="6"/>
      <c r="G45" s="6"/>
      <c r="H45" s="215"/>
      <c r="I45" s="215"/>
      <c r="J45" s="215"/>
      <c r="K45" s="215"/>
      <c r="L45" s="74"/>
      <c r="M45" s="74"/>
      <c r="N45" s="74"/>
      <c r="O45" s="74"/>
      <c r="P45" s="74"/>
      <c r="Q45" s="74"/>
      <c r="R45" s="74"/>
      <c r="S45" s="74"/>
      <c r="T45" s="184"/>
      <c r="U45" s="184"/>
      <c r="V45" s="184"/>
      <c r="W45" s="184"/>
    </row>
    <row r="46" spans="1:23" ht="30" x14ac:dyDescent="0.25">
      <c r="A46" s="163" t="s">
        <v>96</v>
      </c>
      <c r="B46" s="6" t="s">
        <v>212</v>
      </c>
      <c r="C46" s="82">
        <v>81</v>
      </c>
      <c r="D46" s="82"/>
      <c r="E46" s="82"/>
      <c r="F46" s="6" t="s">
        <v>5</v>
      </c>
      <c r="G46" s="6" t="s">
        <v>7</v>
      </c>
      <c r="H46" s="215"/>
      <c r="I46" s="215"/>
      <c r="J46" s="215"/>
      <c r="K46" s="215"/>
      <c r="L46" s="70"/>
      <c r="M46" s="70"/>
      <c r="N46" s="74"/>
      <c r="O46" s="74"/>
      <c r="P46" s="74"/>
      <c r="Q46" s="74"/>
      <c r="R46" s="74"/>
      <c r="S46" s="74"/>
      <c r="T46" s="185">
        <f>SUM(N46:S46)</f>
        <v>0</v>
      </c>
      <c r="U46" s="184"/>
      <c r="V46" s="184"/>
      <c r="W46" s="184">
        <f>T46*30</f>
        <v>0</v>
      </c>
    </row>
    <row r="47" spans="1:23" ht="30" x14ac:dyDescent="0.25">
      <c r="A47" s="163" t="s">
        <v>97</v>
      </c>
      <c r="B47" s="6" t="s">
        <v>64</v>
      </c>
      <c r="C47" s="82"/>
      <c r="D47" s="82">
        <v>84</v>
      </c>
      <c r="E47" s="82"/>
      <c r="F47" s="6" t="s">
        <v>5</v>
      </c>
      <c r="G47" s="6" t="s">
        <v>8</v>
      </c>
      <c r="H47" s="215"/>
      <c r="I47" s="215"/>
      <c r="J47" s="215"/>
      <c r="K47" s="215"/>
      <c r="L47" s="70"/>
      <c r="M47" s="70"/>
      <c r="N47" s="74"/>
      <c r="O47" s="74"/>
      <c r="P47" s="74"/>
      <c r="Q47" s="74"/>
      <c r="R47" s="74"/>
      <c r="S47" s="74"/>
      <c r="T47" s="184"/>
      <c r="U47" s="185">
        <f>SUM(N47:S47)</f>
        <v>0</v>
      </c>
      <c r="V47" s="184"/>
      <c r="W47" s="184">
        <f>U47*30</f>
        <v>0</v>
      </c>
    </row>
    <row r="48" spans="1:23" ht="30" x14ac:dyDescent="0.25">
      <c r="A48" s="163" t="s">
        <v>98</v>
      </c>
      <c r="B48" s="6" t="s">
        <v>65</v>
      </c>
      <c r="C48" s="82"/>
      <c r="D48" s="82">
        <v>260</v>
      </c>
      <c r="E48" s="82"/>
      <c r="F48" s="6" t="s">
        <v>5</v>
      </c>
      <c r="G48" s="6" t="s">
        <v>8</v>
      </c>
      <c r="H48" s="215"/>
      <c r="I48" s="215"/>
      <c r="J48" s="215"/>
      <c r="K48" s="215"/>
      <c r="L48" s="70"/>
      <c r="M48" s="70"/>
      <c r="N48" s="74"/>
      <c r="O48" s="74"/>
      <c r="P48" s="74"/>
      <c r="Q48" s="74"/>
      <c r="R48" s="74"/>
      <c r="S48" s="74"/>
      <c r="T48" s="184"/>
      <c r="U48" s="185">
        <f>SUM(N48:S48)</f>
        <v>0</v>
      </c>
      <c r="V48" s="184"/>
      <c r="W48" s="184">
        <f>U48*30</f>
        <v>0</v>
      </c>
    </row>
    <row r="49" spans="1:23" ht="30" x14ac:dyDescent="0.25">
      <c r="A49" s="163" t="s">
        <v>99</v>
      </c>
      <c r="B49" s="6" t="s">
        <v>66</v>
      </c>
      <c r="C49" s="82"/>
      <c r="D49" s="82"/>
      <c r="E49" s="82">
        <v>255</v>
      </c>
      <c r="F49" s="6" t="s">
        <v>47</v>
      </c>
      <c r="G49" s="6" t="s">
        <v>8</v>
      </c>
      <c r="H49" s="215"/>
      <c r="I49" s="215"/>
      <c r="J49" s="215"/>
      <c r="K49" s="215"/>
      <c r="L49" s="70"/>
      <c r="M49" s="70"/>
      <c r="N49" s="74"/>
      <c r="O49" s="74"/>
      <c r="P49" s="74"/>
      <c r="Q49" s="74"/>
      <c r="R49" s="74"/>
      <c r="S49" s="74"/>
      <c r="T49" s="184"/>
      <c r="U49" s="184"/>
      <c r="V49" s="185">
        <f>SUM(N49:S49)</f>
        <v>0</v>
      </c>
      <c r="W49" s="184">
        <f>V49*30</f>
        <v>0</v>
      </c>
    </row>
    <row r="50" spans="1:23" ht="28.5" x14ac:dyDescent="0.25">
      <c r="A50" s="28">
        <v>8</v>
      </c>
      <c r="B50" s="29" t="s">
        <v>67</v>
      </c>
      <c r="C50" s="82"/>
      <c r="D50" s="82"/>
      <c r="E50" s="82"/>
      <c r="F50" s="6"/>
      <c r="G50" s="6"/>
      <c r="H50" s="70"/>
      <c r="I50" s="70"/>
      <c r="J50" s="70"/>
      <c r="K50" s="70"/>
      <c r="L50" s="70"/>
      <c r="M50" s="70"/>
      <c r="N50" s="74"/>
      <c r="O50" s="74"/>
      <c r="P50" s="74"/>
      <c r="Q50" s="74"/>
      <c r="R50" s="74"/>
      <c r="S50" s="74"/>
      <c r="T50" s="184"/>
      <c r="U50" s="184"/>
      <c r="V50" s="184"/>
      <c r="W50" s="184"/>
    </row>
    <row r="51" spans="1:23" ht="30" x14ac:dyDescent="0.25">
      <c r="A51" s="25" t="s">
        <v>27</v>
      </c>
      <c r="B51" s="5" t="s">
        <v>68</v>
      </c>
      <c r="C51" s="82">
        <v>65</v>
      </c>
      <c r="D51" s="82"/>
      <c r="E51" s="82"/>
      <c r="F51" s="6" t="s">
        <v>5</v>
      </c>
      <c r="G51" s="6" t="s">
        <v>7</v>
      </c>
      <c r="H51" s="215">
        <v>2</v>
      </c>
      <c r="I51" s="215">
        <v>1</v>
      </c>
      <c r="J51" s="215">
        <v>1</v>
      </c>
      <c r="K51" s="70"/>
      <c r="L51" s="70"/>
      <c r="M51" s="70"/>
      <c r="N51" s="74"/>
      <c r="O51" s="74"/>
      <c r="P51" s="74"/>
      <c r="Q51" s="74"/>
      <c r="R51" s="74"/>
      <c r="S51" s="74"/>
      <c r="T51" s="185">
        <f>SUM(N51:S51)</f>
        <v>0</v>
      </c>
      <c r="U51" s="184"/>
      <c r="V51" s="184"/>
      <c r="W51" s="184">
        <f>T51*30</f>
        <v>0</v>
      </c>
    </row>
    <row r="52" spans="1:23" ht="30" x14ac:dyDescent="0.25">
      <c r="A52" s="25" t="s">
        <v>28</v>
      </c>
      <c r="B52" s="5" t="s">
        <v>69</v>
      </c>
      <c r="C52" s="82"/>
      <c r="D52" s="82">
        <v>596</v>
      </c>
      <c r="E52" s="82"/>
      <c r="F52" s="6" t="s">
        <v>5</v>
      </c>
      <c r="G52" s="6" t="s">
        <v>8</v>
      </c>
      <c r="H52" s="215"/>
      <c r="I52" s="215"/>
      <c r="J52" s="215"/>
      <c r="K52" s="70"/>
      <c r="L52" s="70"/>
      <c r="M52" s="70"/>
      <c r="N52" s="74"/>
      <c r="O52" s="74"/>
      <c r="P52" s="74"/>
      <c r="Q52" s="74"/>
      <c r="R52" s="74"/>
      <c r="S52" s="74"/>
      <c r="T52" s="184"/>
      <c r="U52" s="185">
        <f>SUM(N52:S52)</f>
        <v>0</v>
      </c>
      <c r="V52" s="184"/>
      <c r="W52" s="184">
        <f>U52*30</f>
        <v>0</v>
      </c>
    </row>
    <row r="53" spans="1:23" ht="57" x14ac:dyDescent="0.25">
      <c r="A53" s="25" t="s">
        <v>29</v>
      </c>
      <c r="B53" s="5" t="s">
        <v>70</v>
      </c>
      <c r="C53" s="82"/>
      <c r="D53" s="82"/>
      <c r="E53" s="82">
        <v>653</v>
      </c>
      <c r="F53" s="6" t="s">
        <v>47</v>
      </c>
      <c r="G53" s="6" t="s">
        <v>8</v>
      </c>
      <c r="H53" s="215"/>
      <c r="I53" s="215"/>
      <c r="J53" s="215"/>
      <c r="K53" s="70"/>
      <c r="L53" s="70"/>
      <c r="M53" s="70"/>
      <c r="N53" s="74"/>
      <c r="O53" s="74"/>
      <c r="P53" s="74"/>
      <c r="Q53" s="74"/>
      <c r="R53" s="74"/>
      <c r="S53" s="74"/>
      <c r="T53" s="184"/>
      <c r="U53" s="184"/>
      <c r="V53" s="185">
        <f>SUM(N53:S53)</f>
        <v>0</v>
      </c>
      <c r="W53" s="184">
        <f>V53*30</f>
        <v>0</v>
      </c>
    </row>
    <row r="54" spans="1:23" ht="28.5" x14ac:dyDescent="0.25">
      <c r="A54" s="28">
        <v>9</v>
      </c>
      <c r="B54" s="29" t="s">
        <v>273</v>
      </c>
      <c r="C54" s="82"/>
      <c r="D54" s="82"/>
      <c r="E54" s="82"/>
      <c r="F54" s="6"/>
      <c r="G54" s="6"/>
      <c r="H54" s="67"/>
      <c r="I54" s="67"/>
      <c r="J54" s="215"/>
      <c r="K54" s="67"/>
      <c r="L54" s="67"/>
      <c r="M54" s="67"/>
      <c r="N54" s="74"/>
      <c r="O54" s="74"/>
      <c r="P54" s="74"/>
      <c r="Q54" s="74"/>
      <c r="R54" s="74"/>
      <c r="S54" s="74"/>
      <c r="T54" s="186"/>
      <c r="U54" s="186"/>
      <c r="V54" s="186"/>
      <c r="W54" s="186"/>
    </row>
    <row r="55" spans="1:23" ht="30" x14ac:dyDescent="0.25">
      <c r="A55" s="25" t="s">
        <v>30</v>
      </c>
      <c r="B55" s="5" t="s">
        <v>68</v>
      </c>
      <c r="C55" s="82">
        <v>65</v>
      </c>
      <c r="D55" s="82"/>
      <c r="E55" s="82"/>
      <c r="F55" s="6" t="s">
        <v>5</v>
      </c>
      <c r="G55" s="6" t="s">
        <v>7</v>
      </c>
      <c r="H55" s="215">
        <v>2</v>
      </c>
      <c r="I55" s="215">
        <v>1</v>
      </c>
      <c r="J55" s="215"/>
      <c r="K55" s="70"/>
      <c r="L55" s="70"/>
      <c r="M55" s="70"/>
      <c r="N55" s="74"/>
      <c r="O55" s="74"/>
      <c r="P55" s="74"/>
      <c r="Q55" s="74"/>
      <c r="R55" s="74"/>
      <c r="S55" s="74"/>
      <c r="T55" s="185">
        <f>SUM(N55:S55)</f>
        <v>0</v>
      </c>
      <c r="U55" s="184"/>
      <c r="V55" s="184"/>
      <c r="W55" s="184">
        <f>T55*30</f>
        <v>0</v>
      </c>
    </row>
    <row r="56" spans="1:23" ht="30" x14ac:dyDescent="0.25">
      <c r="A56" s="25" t="s">
        <v>31</v>
      </c>
      <c r="B56" s="5" t="s">
        <v>71</v>
      </c>
      <c r="C56" s="82"/>
      <c r="D56" s="82">
        <v>596</v>
      </c>
      <c r="E56" s="82"/>
      <c r="F56" s="6" t="s">
        <v>5</v>
      </c>
      <c r="G56" s="6" t="s">
        <v>8</v>
      </c>
      <c r="H56" s="215"/>
      <c r="I56" s="215"/>
      <c r="J56" s="215"/>
      <c r="K56" s="70"/>
      <c r="L56" s="70"/>
      <c r="M56" s="70"/>
      <c r="N56" s="74"/>
      <c r="O56" s="74"/>
      <c r="P56" s="74"/>
      <c r="Q56" s="74"/>
      <c r="R56" s="74"/>
      <c r="S56" s="74"/>
      <c r="T56" s="184"/>
      <c r="U56" s="185">
        <f>SUM(N56:S56)</f>
        <v>0</v>
      </c>
      <c r="V56" s="184"/>
      <c r="W56" s="184">
        <f>U56*30</f>
        <v>0</v>
      </c>
    </row>
    <row r="57" spans="1:23" ht="57" x14ac:dyDescent="0.25">
      <c r="A57" s="25" t="s">
        <v>100</v>
      </c>
      <c r="B57" s="5" t="s">
        <v>72</v>
      </c>
      <c r="C57" s="82"/>
      <c r="D57" s="82"/>
      <c r="E57" s="82">
        <v>653</v>
      </c>
      <c r="F57" s="6" t="s">
        <v>47</v>
      </c>
      <c r="G57" s="6" t="s">
        <v>8</v>
      </c>
      <c r="H57" s="215"/>
      <c r="I57" s="215"/>
      <c r="J57" s="215"/>
      <c r="K57" s="70"/>
      <c r="L57" s="70"/>
      <c r="M57" s="70"/>
      <c r="N57" s="74"/>
      <c r="O57" s="74"/>
      <c r="P57" s="74"/>
      <c r="Q57" s="74"/>
      <c r="R57" s="74"/>
      <c r="S57" s="74"/>
      <c r="T57" s="184"/>
      <c r="U57" s="184"/>
      <c r="V57" s="185">
        <f>SUM(N57:S57)</f>
        <v>0</v>
      </c>
      <c r="W57" s="184">
        <f>V57*30</f>
        <v>0</v>
      </c>
    </row>
    <row r="58" spans="1:23" x14ac:dyDescent="0.25">
      <c r="A58" s="28">
        <v>10</v>
      </c>
      <c r="B58" s="29" t="s">
        <v>73</v>
      </c>
      <c r="C58" s="82"/>
      <c r="D58" s="82"/>
      <c r="E58" s="82"/>
      <c r="F58" s="6"/>
      <c r="G58" s="6"/>
      <c r="H58" s="67"/>
      <c r="I58" s="67"/>
      <c r="J58" s="215"/>
      <c r="K58" s="67"/>
      <c r="L58" s="67"/>
      <c r="M58" s="67"/>
      <c r="N58" s="74"/>
      <c r="O58" s="74"/>
      <c r="P58" s="74"/>
      <c r="Q58" s="74"/>
      <c r="R58" s="74"/>
      <c r="S58" s="74"/>
      <c r="T58" s="186"/>
      <c r="U58" s="186"/>
      <c r="V58" s="186"/>
      <c r="W58" s="186"/>
    </row>
    <row r="59" spans="1:23" ht="30" x14ac:dyDescent="0.25">
      <c r="A59" s="25" t="s">
        <v>32</v>
      </c>
      <c r="B59" s="5" t="s">
        <v>74</v>
      </c>
      <c r="C59" s="82">
        <v>65</v>
      </c>
      <c r="D59" s="82"/>
      <c r="E59" s="82"/>
      <c r="F59" s="6" t="s">
        <v>5</v>
      </c>
      <c r="G59" s="6" t="s">
        <v>7</v>
      </c>
      <c r="H59" s="215">
        <v>2</v>
      </c>
      <c r="I59" s="215">
        <v>1</v>
      </c>
      <c r="J59" s="215"/>
      <c r="K59" s="70"/>
      <c r="L59" s="70"/>
      <c r="M59" s="70"/>
      <c r="N59" s="74"/>
      <c r="O59" s="74"/>
      <c r="P59" s="74"/>
      <c r="Q59" s="74"/>
      <c r="R59" s="74"/>
      <c r="S59" s="74"/>
      <c r="T59" s="185">
        <f>SUM(N59:S59)</f>
        <v>0</v>
      </c>
      <c r="U59" s="184"/>
      <c r="V59" s="184"/>
      <c r="W59" s="184">
        <f>T59*30</f>
        <v>0</v>
      </c>
    </row>
    <row r="60" spans="1:23" ht="30" x14ac:dyDescent="0.25">
      <c r="A60" s="25" t="s">
        <v>33</v>
      </c>
      <c r="B60" s="5" t="s">
        <v>213</v>
      </c>
      <c r="C60" s="82"/>
      <c r="D60" s="82">
        <v>596</v>
      </c>
      <c r="E60" s="82"/>
      <c r="F60" s="6" t="s">
        <v>5</v>
      </c>
      <c r="G60" s="6" t="s">
        <v>8</v>
      </c>
      <c r="H60" s="215"/>
      <c r="I60" s="215"/>
      <c r="J60" s="215"/>
      <c r="K60" s="70"/>
      <c r="L60" s="70"/>
      <c r="M60" s="70"/>
      <c r="N60" s="74"/>
      <c r="O60" s="74"/>
      <c r="P60" s="74"/>
      <c r="Q60" s="74"/>
      <c r="R60" s="74"/>
      <c r="S60" s="74"/>
      <c r="T60" s="184"/>
      <c r="U60" s="185">
        <f>SUM(N60:S60)</f>
        <v>0</v>
      </c>
      <c r="V60" s="184"/>
      <c r="W60" s="184">
        <f>U60*30</f>
        <v>0</v>
      </c>
    </row>
    <row r="61" spans="1:23" ht="42.75" x14ac:dyDescent="0.25">
      <c r="A61" s="25" t="s">
        <v>34</v>
      </c>
      <c r="B61" s="5" t="s">
        <v>75</v>
      </c>
      <c r="C61" s="82"/>
      <c r="D61" s="82"/>
      <c r="E61" s="82">
        <v>653</v>
      </c>
      <c r="F61" s="6" t="s">
        <v>47</v>
      </c>
      <c r="G61" s="6" t="s">
        <v>8</v>
      </c>
      <c r="H61" s="215"/>
      <c r="I61" s="215"/>
      <c r="J61" s="215"/>
      <c r="K61" s="70"/>
      <c r="L61" s="70"/>
      <c r="M61" s="70"/>
      <c r="N61" s="74"/>
      <c r="O61" s="74"/>
      <c r="P61" s="74"/>
      <c r="Q61" s="74"/>
      <c r="R61" s="74"/>
      <c r="S61" s="74"/>
      <c r="T61" s="184"/>
      <c r="U61" s="184"/>
      <c r="V61" s="185">
        <f>SUM(N61:S61)</f>
        <v>0</v>
      </c>
      <c r="W61" s="184">
        <f>V61*30</f>
        <v>0</v>
      </c>
    </row>
    <row r="62" spans="1:23" ht="42.75" x14ac:dyDescent="0.25">
      <c r="A62" s="28">
        <v>11</v>
      </c>
      <c r="B62" s="29" t="s">
        <v>274</v>
      </c>
      <c r="C62" s="82"/>
      <c r="D62" s="82"/>
      <c r="E62" s="82"/>
      <c r="F62" s="6"/>
      <c r="G62" s="6"/>
      <c r="H62" s="67"/>
      <c r="I62" s="67"/>
      <c r="J62" s="215"/>
      <c r="K62" s="67"/>
      <c r="L62" s="67"/>
      <c r="M62" s="67"/>
      <c r="N62" s="74"/>
      <c r="O62" s="74"/>
      <c r="P62" s="74"/>
      <c r="Q62" s="74"/>
      <c r="R62" s="74"/>
      <c r="S62" s="74"/>
      <c r="T62" s="186"/>
      <c r="U62" s="186"/>
      <c r="V62" s="186"/>
      <c r="W62" s="186"/>
    </row>
    <row r="63" spans="1:23" ht="30" x14ac:dyDescent="0.25">
      <c r="A63" s="25" t="s">
        <v>101</v>
      </c>
      <c r="B63" s="5" t="s">
        <v>74</v>
      </c>
      <c r="C63" s="82">
        <v>65</v>
      </c>
      <c r="D63" s="82"/>
      <c r="E63" s="82"/>
      <c r="F63" s="6" t="s">
        <v>5</v>
      </c>
      <c r="G63" s="6" t="s">
        <v>7</v>
      </c>
      <c r="H63" s="215">
        <v>3</v>
      </c>
      <c r="I63" s="215">
        <v>1</v>
      </c>
      <c r="J63" s="215"/>
      <c r="K63" s="70"/>
      <c r="L63" s="70"/>
      <c r="M63" s="70"/>
      <c r="N63" s="74"/>
      <c r="O63" s="74"/>
      <c r="P63" s="74"/>
      <c r="Q63" s="74"/>
      <c r="R63" s="74"/>
      <c r="S63" s="74"/>
      <c r="T63" s="185">
        <f>SUM(N63:S63)</f>
        <v>0</v>
      </c>
      <c r="U63" s="184"/>
      <c r="V63" s="184"/>
      <c r="W63" s="184">
        <f>T63*30</f>
        <v>0</v>
      </c>
    </row>
    <row r="64" spans="1:23" ht="30" x14ac:dyDescent="0.25">
      <c r="A64" s="25" t="s">
        <v>102</v>
      </c>
      <c r="B64" s="5" t="s">
        <v>76</v>
      </c>
      <c r="C64" s="82"/>
      <c r="D64" s="82">
        <v>596</v>
      </c>
      <c r="E64" s="82"/>
      <c r="F64" s="6" t="s">
        <v>5</v>
      </c>
      <c r="G64" s="6" t="s">
        <v>8</v>
      </c>
      <c r="H64" s="215"/>
      <c r="I64" s="215"/>
      <c r="J64" s="215"/>
      <c r="K64" s="70"/>
      <c r="L64" s="70"/>
      <c r="M64" s="70"/>
      <c r="N64" s="74"/>
      <c r="O64" s="74"/>
      <c r="P64" s="74"/>
      <c r="Q64" s="74"/>
      <c r="R64" s="74"/>
      <c r="S64" s="74"/>
      <c r="T64" s="184"/>
      <c r="U64" s="185">
        <f>SUM(N64:S64)</f>
        <v>0</v>
      </c>
      <c r="V64" s="184"/>
      <c r="W64" s="184">
        <f>U64*30</f>
        <v>0</v>
      </c>
    </row>
    <row r="65" spans="1:23" ht="30" x14ac:dyDescent="0.25">
      <c r="A65" s="25" t="s">
        <v>103</v>
      </c>
      <c r="B65" s="5" t="s">
        <v>77</v>
      </c>
      <c r="C65" s="82"/>
      <c r="D65" s="82"/>
      <c r="E65" s="82">
        <v>653</v>
      </c>
      <c r="F65" s="6" t="s">
        <v>47</v>
      </c>
      <c r="G65" s="6" t="s">
        <v>8</v>
      </c>
      <c r="H65" s="215"/>
      <c r="I65" s="215"/>
      <c r="J65" s="215"/>
      <c r="K65" s="70"/>
      <c r="L65" s="70"/>
      <c r="M65" s="70"/>
      <c r="N65" s="74"/>
      <c r="O65" s="74"/>
      <c r="P65" s="74"/>
      <c r="Q65" s="74"/>
      <c r="R65" s="74"/>
      <c r="S65" s="74"/>
      <c r="T65" s="184"/>
      <c r="U65" s="184"/>
      <c r="V65" s="185">
        <f>SUM(N65:S65)</f>
        <v>0</v>
      </c>
      <c r="W65" s="184">
        <f>V65*30</f>
        <v>0</v>
      </c>
    </row>
    <row r="66" spans="1:23" x14ac:dyDescent="0.25">
      <c r="A66" s="28">
        <v>12</v>
      </c>
      <c r="B66" s="29" t="s">
        <v>78</v>
      </c>
      <c r="C66" s="82"/>
      <c r="D66" s="82"/>
      <c r="E66" s="82"/>
      <c r="F66" s="6"/>
      <c r="G66" s="6"/>
      <c r="H66" s="67"/>
      <c r="I66" s="67"/>
      <c r="J66" s="215"/>
      <c r="K66" s="67"/>
      <c r="L66" s="67"/>
      <c r="M66" s="67"/>
      <c r="N66" s="74"/>
      <c r="O66" s="74"/>
      <c r="P66" s="74"/>
      <c r="Q66" s="74"/>
      <c r="R66" s="74"/>
      <c r="S66" s="74"/>
      <c r="T66" s="186"/>
      <c r="U66" s="186"/>
      <c r="V66" s="186"/>
      <c r="W66" s="186"/>
    </row>
    <row r="67" spans="1:23" ht="42.75" x14ac:dyDescent="0.25">
      <c r="A67" s="25" t="s">
        <v>104</v>
      </c>
      <c r="B67" s="5" t="s">
        <v>79</v>
      </c>
      <c r="C67" s="82"/>
      <c r="D67" s="82">
        <v>661</v>
      </c>
      <c r="E67" s="82"/>
      <c r="F67" s="6" t="s">
        <v>5</v>
      </c>
      <c r="G67" s="6" t="s">
        <v>8</v>
      </c>
      <c r="H67" s="215">
        <v>2</v>
      </c>
      <c r="I67" s="215">
        <v>1</v>
      </c>
      <c r="J67" s="215"/>
      <c r="K67" s="70"/>
      <c r="L67" s="70"/>
      <c r="M67" s="70"/>
      <c r="N67" s="74"/>
      <c r="O67" s="74"/>
      <c r="P67" s="74"/>
      <c r="Q67" s="74"/>
      <c r="R67" s="74"/>
      <c r="S67" s="74"/>
      <c r="T67" s="184"/>
      <c r="U67" s="185">
        <f>SUM(N67:S67)</f>
        <v>0</v>
      </c>
      <c r="V67" s="184"/>
      <c r="W67" s="184">
        <f>U67*30</f>
        <v>0</v>
      </c>
    </row>
    <row r="68" spans="1:23" ht="42.75" x14ac:dyDescent="0.25">
      <c r="A68" s="25" t="s">
        <v>105</v>
      </c>
      <c r="B68" s="5" t="s">
        <v>80</v>
      </c>
      <c r="C68" s="82"/>
      <c r="D68" s="82"/>
      <c r="E68" s="82">
        <v>653</v>
      </c>
      <c r="F68" s="6" t="s">
        <v>47</v>
      </c>
      <c r="G68" s="6" t="s">
        <v>8</v>
      </c>
      <c r="H68" s="215"/>
      <c r="I68" s="215"/>
      <c r="J68" s="215"/>
      <c r="K68" s="70"/>
      <c r="L68" s="70"/>
      <c r="M68" s="70"/>
      <c r="N68" s="74"/>
      <c r="O68" s="74"/>
      <c r="P68" s="74"/>
      <c r="Q68" s="74"/>
      <c r="R68" s="74"/>
      <c r="S68" s="74"/>
      <c r="T68" s="184"/>
      <c r="U68" s="184"/>
      <c r="V68" s="185">
        <f>SUM(N68:S68)</f>
        <v>0</v>
      </c>
      <c r="W68" s="184">
        <f>V68*30</f>
        <v>0</v>
      </c>
    </row>
    <row r="69" spans="1:23" ht="28.5" x14ac:dyDescent="0.25">
      <c r="A69" s="28">
        <v>13</v>
      </c>
      <c r="B69" s="29" t="s">
        <v>82</v>
      </c>
      <c r="C69" s="82"/>
      <c r="D69" s="82"/>
      <c r="E69" s="82"/>
      <c r="F69" s="6"/>
      <c r="G69" s="6"/>
      <c r="H69" s="67"/>
      <c r="I69" s="67"/>
      <c r="J69" s="67"/>
      <c r="K69" s="67"/>
      <c r="L69" s="67"/>
      <c r="M69" s="67"/>
      <c r="N69" s="74"/>
      <c r="O69" s="74"/>
      <c r="P69" s="74"/>
      <c r="Q69" s="74"/>
      <c r="R69" s="74"/>
      <c r="S69" s="74"/>
      <c r="T69" s="186"/>
      <c r="U69" s="186"/>
      <c r="V69" s="186"/>
      <c r="W69" s="186"/>
    </row>
    <row r="70" spans="1:23" ht="30" x14ac:dyDescent="0.25">
      <c r="A70" s="25" t="s">
        <v>106</v>
      </c>
      <c r="B70" s="5" t="s">
        <v>81</v>
      </c>
      <c r="C70" s="82">
        <v>95</v>
      </c>
      <c r="D70" s="82"/>
      <c r="E70" s="82"/>
      <c r="F70" s="6" t="s">
        <v>5</v>
      </c>
      <c r="G70" s="6" t="s">
        <v>7</v>
      </c>
      <c r="H70" s="70"/>
      <c r="I70" s="70"/>
      <c r="J70" s="70"/>
      <c r="K70" s="215" t="s">
        <v>276</v>
      </c>
      <c r="L70" s="70"/>
      <c r="M70" s="70"/>
      <c r="N70" s="74"/>
      <c r="O70" s="74"/>
      <c r="P70" s="74"/>
      <c r="Q70" s="74"/>
      <c r="R70" s="74"/>
      <c r="S70" s="74"/>
      <c r="T70" s="185">
        <f>SUM(N70:S70)</f>
        <v>0</v>
      </c>
      <c r="U70" s="184"/>
      <c r="V70" s="184"/>
      <c r="W70" s="184">
        <f>T70*30</f>
        <v>0</v>
      </c>
    </row>
    <row r="71" spans="1:23" x14ac:dyDescent="0.25">
      <c r="A71" s="25" t="s">
        <v>107</v>
      </c>
      <c r="B71" s="5" t="s">
        <v>214</v>
      </c>
      <c r="C71" s="165"/>
      <c r="D71" s="165"/>
      <c r="E71" s="165"/>
      <c r="F71" s="6"/>
      <c r="G71" s="6"/>
      <c r="H71" s="70"/>
      <c r="I71" s="70"/>
      <c r="J71" s="70"/>
      <c r="K71" s="215"/>
      <c r="L71" s="70"/>
      <c r="M71" s="70"/>
      <c r="N71" s="74"/>
      <c r="O71" s="74"/>
      <c r="P71" s="74"/>
      <c r="Q71" s="74"/>
      <c r="R71" s="74"/>
      <c r="S71" s="74"/>
      <c r="T71" s="187"/>
      <c r="U71" s="184"/>
      <c r="V71" s="184"/>
      <c r="W71" s="184"/>
    </row>
    <row r="72" spans="1:23" ht="30" x14ac:dyDescent="0.25">
      <c r="A72" s="166" t="s">
        <v>215</v>
      </c>
      <c r="B72" s="6" t="s">
        <v>286</v>
      </c>
      <c r="C72" s="165">
        <v>268</v>
      </c>
      <c r="D72" s="165"/>
      <c r="E72" s="165"/>
      <c r="F72" s="6" t="s">
        <v>5</v>
      </c>
      <c r="G72" s="6" t="s">
        <v>7</v>
      </c>
      <c r="H72" s="70"/>
      <c r="I72" s="70"/>
      <c r="J72" s="70"/>
      <c r="K72" s="215"/>
      <c r="L72" s="70"/>
      <c r="M72" s="70"/>
      <c r="N72" s="74"/>
      <c r="O72" s="74"/>
      <c r="P72" s="74"/>
      <c r="Q72" s="74"/>
      <c r="R72" s="74"/>
      <c r="S72" s="74"/>
      <c r="T72" s="185"/>
      <c r="U72" s="184"/>
      <c r="V72" s="184"/>
      <c r="W72" s="184">
        <f t="shared" ref="W72" si="0">T72*30</f>
        <v>0</v>
      </c>
    </row>
    <row r="73" spans="1:23" ht="30" x14ac:dyDescent="0.25">
      <c r="A73" s="166" t="s">
        <v>216</v>
      </c>
      <c r="B73" s="193" t="s">
        <v>285</v>
      </c>
      <c r="C73" s="194"/>
      <c r="D73" s="194">
        <v>259</v>
      </c>
      <c r="E73" s="194"/>
      <c r="F73" s="193" t="s">
        <v>5</v>
      </c>
      <c r="G73" s="6" t="s">
        <v>8</v>
      </c>
      <c r="H73" s="168"/>
      <c r="I73" s="70"/>
      <c r="J73" s="70"/>
      <c r="K73" s="215"/>
      <c r="L73" s="70"/>
      <c r="M73" s="70"/>
      <c r="N73" s="74"/>
      <c r="O73" s="74"/>
      <c r="P73" s="74"/>
      <c r="Q73" s="74"/>
      <c r="R73" s="74"/>
      <c r="S73" s="74"/>
      <c r="T73" s="184"/>
      <c r="U73" s="185">
        <f>SUM(N73:S73)</f>
        <v>0</v>
      </c>
      <c r="V73" s="184"/>
      <c r="W73" s="184">
        <f>U73*30</f>
        <v>0</v>
      </c>
    </row>
    <row r="74" spans="1:23" ht="30" x14ac:dyDescent="0.25">
      <c r="A74" s="166" t="s">
        <v>284</v>
      </c>
      <c r="B74" s="6" t="s">
        <v>83</v>
      </c>
      <c r="C74" s="82"/>
      <c r="D74" s="82"/>
      <c r="E74" s="82">
        <v>692</v>
      </c>
      <c r="F74" s="6" t="s">
        <v>47</v>
      </c>
      <c r="G74" s="6" t="s">
        <v>8</v>
      </c>
      <c r="H74" s="168"/>
      <c r="I74" s="70"/>
      <c r="J74" s="70"/>
      <c r="K74" s="215"/>
      <c r="L74" s="70"/>
      <c r="M74" s="70"/>
      <c r="N74" s="74"/>
      <c r="O74" s="74"/>
      <c r="P74" s="74"/>
      <c r="Q74" s="74"/>
      <c r="R74" s="74"/>
      <c r="S74" s="74"/>
      <c r="T74" s="184"/>
      <c r="U74" s="184"/>
      <c r="V74" s="185">
        <f>SUM(N74:S74)</f>
        <v>0</v>
      </c>
      <c r="W74" s="184">
        <f>V74*30</f>
        <v>0</v>
      </c>
    </row>
    <row r="75" spans="1:23" ht="42.75" x14ac:dyDescent="0.25">
      <c r="A75" s="28">
        <v>14</v>
      </c>
      <c r="B75" s="29" t="s">
        <v>217</v>
      </c>
      <c r="C75" s="82"/>
      <c r="D75" s="82"/>
      <c r="E75" s="82"/>
      <c r="F75" s="6"/>
      <c r="G75" s="6"/>
      <c r="H75" s="67"/>
      <c r="I75" s="67"/>
      <c r="J75" s="67"/>
      <c r="K75" s="67"/>
      <c r="L75" s="67"/>
      <c r="M75" s="67"/>
      <c r="N75" s="74"/>
      <c r="O75" s="74"/>
      <c r="P75" s="74"/>
      <c r="Q75" s="74"/>
      <c r="R75" s="74"/>
      <c r="S75" s="74"/>
      <c r="T75" s="186"/>
      <c r="U75" s="186"/>
      <c r="V75" s="186"/>
      <c r="W75" s="186"/>
    </row>
    <row r="76" spans="1:23" ht="30" x14ac:dyDescent="0.25">
      <c r="A76" s="25" t="s">
        <v>108</v>
      </c>
      <c r="B76" s="5" t="s">
        <v>41</v>
      </c>
      <c r="C76" s="82"/>
      <c r="D76" s="82">
        <v>75</v>
      </c>
      <c r="E76" s="82"/>
      <c r="F76" s="6" t="s">
        <v>5</v>
      </c>
      <c r="G76" s="6" t="s">
        <v>8</v>
      </c>
      <c r="H76" s="215">
        <v>1</v>
      </c>
      <c r="I76" s="215">
        <v>1</v>
      </c>
      <c r="J76" s="70"/>
      <c r="K76" s="70"/>
      <c r="L76" s="70"/>
      <c r="M76" s="70"/>
      <c r="N76" s="74"/>
      <c r="O76" s="74"/>
      <c r="P76" s="74"/>
      <c r="Q76" s="74"/>
      <c r="R76" s="74"/>
      <c r="S76" s="74"/>
      <c r="T76" s="184"/>
      <c r="U76" s="185">
        <f>SUM(N76:S76)</f>
        <v>0</v>
      </c>
      <c r="V76" s="184"/>
      <c r="W76" s="184">
        <f>U76*30</f>
        <v>0</v>
      </c>
    </row>
    <row r="77" spans="1:23" ht="42.75" x14ac:dyDescent="0.25">
      <c r="A77" s="25" t="s">
        <v>109</v>
      </c>
      <c r="B77" s="5" t="s">
        <v>230</v>
      </c>
      <c r="C77" s="82"/>
      <c r="D77" s="82"/>
      <c r="E77" s="82">
        <v>1239</v>
      </c>
      <c r="F77" s="6" t="s">
        <v>47</v>
      </c>
      <c r="G77" s="6" t="s">
        <v>8</v>
      </c>
      <c r="H77" s="215"/>
      <c r="I77" s="215"/>
      <c r="J77" s="70"/>
      <c r="K77" s="70"/>
      <c r="L77" s="70"/>
      <c r="M77" s="70"/>
      <c r="N77" s="74"/>
      <c r="O77" s="74"/>
      <c r="P77" s="74"/>
      <c r="Q77" s="74"/>
      <c r="R77" s="74"/>
      <c r="S77" s="74"/>
      <c r="T77" s="184"/>
      <c r="U77" s="184"/>
      <c r="V77" s="185">
        <f>SUM(N77:S77)</f>
        <v>0</v>
      </c>
      <c r="W77" s="184">
        <f>V77*30</f>
        <v>0</v>
      </c>
    </row>
    <row r="78" spans="1:23" ht="42.75" x14ac:dyDescent="0.25">
      <c r="A78" s="28">
        <v>15</v>
      </c>
      <c r="B78" s="29" t="s">
        <v>218</v>
      </c>
      <c r="C78" s="82"/>
      <c r="D78" s="82"/>
      <c r="E78" s="82"/>
      <c r="F78" s="6"/>
      <c r="G78" s="6"/>
      <c r="H78" s="67"/>
      <c r="I78" s="67"/>
      <c r="J78" s="67"/>
      <c r="K78" s="67"/>
      <c r="L78" s="67"/>
      <c r="M78" s="67"/>
      <c r="N78" s="74"/>
      <c r="O78" s="74"/>
      <c r="P78" s="74"/>
      <c r="Q78" s="74"/>
      <c r="R78" s="74"/>
      <c r="S78" s="74"/>
      <c r="T78" s="186"/>
      <c r="U78" s="186"/>
      <c r="V78" s="186"/>
      <c r="W78" s="186"/>
    </row>
    <row r="79" spans="1:23" ht="30" x14ac:dyDescent="0.25">
      <c r="A79" s="25" t="s">
        <v>110</v>
      </c>
      <c r="B79" s="5" t="s">
        <v>41</v>
      </c>
      <c r="C79" s="82"/>
      <c r="D79" s="82">
        <v>69</v>
      </c>
      <c r="E79" s="82"/>
      <c r="F79" s="6" t="s">
        <v>5</v>
      </c>
      <c r="G79" s="6" t="s">
        <v>8</v>
      </c>
      <c r="H79" s="215">
        <v>1</v>
      </c>
      <c r="I79" s="215">
        <v>1</v>
      </c>
      <c r="J79" s="70"/>
      <c r="K79" s="70"/>
      <c r="L79" s="70"/>
      <c r="M79" s="70"/>
      <c r="N79" s="74"/>
      <c r="O79" s="74"/>
      <c r="P79" s="74"/>
      <c r="Q79" s="74"/>
      <c r="R79" s="74"/>
      <c r="S79" s="74"/>
      <c r="T79" s="184"/>
      <c r="U79" s="185">
        <f>SUM(N79:S79)</f>
        <v>0</v>
      </c>
      <c r="V79" s="184"/>
      <c r="W79" s="184">
        <f>U79*30</f>
        <v>0</v>
      </c>
    </row>
    <row r="80" spans="1:23" ht="30" x14ac:dyDescent="0.25">
      <c r="A80" s="25" t="s">
        <v>111</v>
      </c>
      <c r="B80" s="5" t="s">
        <v>84</v>
      </c>
      <c r="C80" s="82"/>
      <c r="D80" s="82"/>
      <c r="E80" s="82">
        <v>1245</v>
      </c>
      <c r="F80" s="6" t="s">
        <v>47</v>
      </c>
      <c r="G80" s="6" t="s">
        <v>8</v>
      </c>
      <c r="H80" s="215"/>
      <c r="I80" s="215"/>
      <c r="J80" s="70"/>
      <c r="K80" s="70"/>
      <c r="L80" s="70"/>
      <c r="M80" s="70"/>
      <c r="N80" s="74"/>
      <c r="O80" s="74"/>
      <c r="P80" s="74"/>
      <c r="Q80" s="74"/>
      <c r="R80" s="74"/>
      <c r="S80" s="74"/>
      <c r="T80" s="184"/>
      <c r="U80" s="184"/>
      <c r="V80" s="185">
        <f>SUM(N80:S80)</f>
        <v>0</v>
      </c>
      <c r="W80" s="184">
        <f>V80*30</f>
        <v>0</v>
      </c>
    </row>
    <row r="81" spans="1:23" ht="28.5" x14ac:dyDescent="0.25">
      <c r="A81" s="28">
        <v>16</v>
      </c>
      <c r="B81" s="29" t="s">
        <v>219</v>
      </c>
      <c r="C81" s="86"/>
      <c r="D81" s="86"/>
      <c r="E81" s="86"/>
      <c r="F81" s="6"/>
      <c r="G81" s="6"/>
      <c r="H81" s="67"/>
      <c r="I81" s="67"/>
      <c r="J81" s="67"/>
      <c r="K81" s="67"/>
      <c r="L81" s="67"/>
      <c r="M81" s="67"/>
      <c r="N81" s="74"/>
      <c r="O81" s="74"/>
      <c r="P81" s="74"/>
      <c r="Q81" s="74"/>
      <c r="R81" s="74"/>
      <c r="S81" s="74"/>
      <c r="T81" s="186"/>
      <c r="U81" s="186"/>
      <c r="V81" s="186"/>
      <c r="W81" s="186"/>
    </row>
    <row r="82" spans="1:23" ht="30" x14ac:dyDescent="0.25">
      <c r="A82" s="25" t="s">
        <v>112</v>
      </c>
      <c r="B82" s="5" t="s">
        <v>41</v>
      </c>
      <c r="C82" s="82"/>
      <c r="D82" s="82">
        <v>10</v>
      </c>
      <c r="E82" s="82"/>
      <c r="F82" s="6" t="s">
        <v>5</v>
      </c>
      <c r="G82" s="6" t="s">
        <v>8</v>
      </c>
      <c r="H82" s="70"/>
      <c r="I82" s="70"/>
      <c r="J82" s="70"/>
      <c r="K82" s="215">
        <v>1</v>
      </c>
      <c r="L82" s="70"/>
      <c r="M82" s="70"/>
      <c r="N82" s="74"/>
      <c r="O82" s="74"/>
      <c r="P82" s="74"/>
      <c r="Q82" s="74"/>
      <c r="R82" s="74"/>
      <c r="S82" s="74"/>
      <c r="T82" s="184"/>
      <c r="U82" s="185">
        <f>SUM(N82:S82)</f>
        <v>0</v>
      </c>
      <c r="V82" s="184"/>
      <c r="W82" s="184">
        <f>U82*30</f>
        <v>0</v>
      </c>
    </row>
    <row r="83" spans="1:23" ht="42.75" x14ac:dyDescent="0.25">
      <c r="A83" s="25" t="s">
        <v>113</v>
      </c>
      <c r="B83" s="5" t="s">
        <v>231</v>
      </c>
      <c r="C83" s="82"/>
      <c r="D83" s="82"/>
      <c r="E83" s="82">
        <v>414</v>
      </c>
      <c r="F83" s="6" t="s">
        <v>5</v>
      </c>
      <c r="G83" s="6" t="s">
        <v>8</v>
      </c>
      <c r="H83" s="70"/>
      <c r="I83" s="70"/>
      <c r="J83" s="70"/>
      <c r="K83" s="215"/>
      <c r="L83" s="70"/>
      <c r="M83" s="70"/>
      <c r="N83" s="74"/>
      <c r="O83" s="74"/>
      <c r="P83" s="74"/>
      <c r="Q83" s="74"/>
      <c r="R83" s="74"/>
      <c r="S83" s="74"/>
      <c r="T83" s="184"/>
      <c r="U83" s="184"/>
      <c r="V83" s="185">
        <f>SUM(N83:S83)</f>
        <v>0</v>
      </c>
      <c r="W83" s="184">
        <f>V83*30</f>
        <v>0</v>
      </c>
    </row>
    <row r="84" spans="1:23" x14ac:dyDescent="0.25">
      <c r="A84" s="41" t="s">
        <v>144</v>
      </c>
      <c r="B84" s="42" t="s">
        <v>155</v>
      </c>
      <c r="C84" s="105"/>
      <c r="D84" s="105"/>
      <c r="E84" s="105"/>
      <c r="F84" s="43"/>
      <c r="G84" s="43"/>
      <c r="H84" s="69"/>
      <c r="I84" s="69"/>
      <c r="J84" s="69"/>
      <c r="K84" s="69"/>
      <c r="L84" s="69"/>
      <c r="M84" s="69"/>
      <c r="N84" s="123"/>
      <c r="O84" s="123"/>
      <c r="P84" s="123"/>
      <c r="Q84" s="123"/>
      <c r="R84" s="123"/>
      <c r="S84" s="123"/>
      <c r="T84" s="186"/>
      <c r="U84" s="186"/>
      <c r="V84" s="189"/>
      <c r="W84" s="186"/>
    </row>
    <row r="85" spans="1:23" x14ac:dyDescent="0.25">
      <c r="A85" s="28">
        <v>1</v>
      </c>
      <c r="B85" s="36" t="s">
        <v>220</v>
      </c>
      <c r="C85" s="87"/>
      <c r="D85" s="87"/>
      <c r="E85" s="87"/>
      <c r="F85" s="6"/>
      <c r="G85" s="6"/>
      <c r="H85" s="74"/>
      <c r="I85" s="74"/>
      <c r="J85" s="74"/>
      <c r="K85" s="74"/>
      <c r="L85" s="74"/>
      <c r="M85" s="74"/>
      <c r="N85" s="70"/>
      <c r="O85" s="70"/>
      <c r="P85" s="70"/>
      <c r="Q85" s="70"/>
      <c r="R85" s="70"/>
      <c r="S85" s="70"/>
      <c r="T85" s="184"/>
      <c r="U85" s="184"/>
      <c r="V85" s="184"/>
      <c r="W85" s="184"/>
    </row>
    <row r="86" spans="1:23" ht="30" x14ac:dyDescent="0.25">
      <c r="A86" s="25" t="s">
        <v>11</v>
      </c>
      <c r="B86" s="169" t="s">
        <v>226</v>
      </c>
      <c r="C86" s="170"/>
      <c r="D86" s="87"/>
      <c r="E86" s="87">
        <v>210</v>
      </c>
      <c r="F86" s="7" t="s">
        <v>6</v>
      </c>
      <c r="G86" s="171" t="s">
        <v>246</v>
      </c>
      <c r="H86" s="74"/>
      <c r="I86" s="74"/>
      <c r="J86" s="74"/>
      <c r="K86" s="74"/>
      <c r="L86" s="214">
        <v>3</v>
      </c>
      <c r="M86" s="74"/>
      <c r="N86" s="70"/>
      <c r="O86" s="70"/>
      <c r="P86" s="70"/>
      <c r="Q86" s="70"/>
      <c r="R86" s="70"/>
      <c r="S86" s="70"/>
      <c r="T86" s="184"/>
      <c r="U86" s="184"/>
      <c r="V86" s="185">
        <f>SUM(N86:S86)</f>
        <v>0</v>
      </c>
      <c r="W86" s="184">
        <f>V86*30</f>
        <v>0</v>
      </c>
    </row>
    <row r="87" spans="1:23" ht="30" x14ac:dyDescent="0.25">
      <c r="A87" s="25" t="s">
        <v>12</v>
      </c>
      <c r="B87" s="5" t="s">
        <v>227</v>
      </c>
      <c r="C87" s="87"/>
      <c r="D87" s="87">
        <v>210</v>
      </c>
      <c r="E87" s="87"/>
      <c r="F87" s="6" t="s">
        <v>156</v>
      </c>
      <c r="G87" s="171" t="s">
        <v>246</v>
      </c>
      <c r="H87" s="74"/>
      <c r="I87" s="74"/>
      <c r="J87" s="74"/>
      <c r="K87" s="74"/>
      <c r="L87" s="214"/>
      <c r="M87" s="74"/>
      <c r="N87" s="70"/>
      <c r="O87" s="70"/>
      <c r="P87" s="70"/>
      <c r="Q87" s="70"/>
      <c r="R87" s="70"/>
      <c r="S87" s="70"/>
      <c r="T87" s="184"/>
      <c r="U87" s="185">
        <f>SUM(N87:S87)</f>
        <v>0</v>
      </c>
      <c r="V87" s="184"/>
      <c r="W87" s="184">
        <f>U87*30</f>
        <v>0</v>
      </c>
    </row>
    <row r="88" spans="1:23" ht="42.75" x14ac:dyDescent="0.25">
      <c r="A88" s="25" t="s">
        <v>157</v>
      </c>
      <c r="B88" s="5" t="s">
        <v>228</v>
      </c>
      <c r="C88" s="87"/>
      <c r="D88" s="87"/>
      <c r="E88" s="87">
        <v>210</v>
      </c>
      <c r="F88" s="7" t="s">
        <v>6</v>
      </c>
      <c r="G88" s="171" t="s">
        <v>246</v>
      </c>
      <c r="H88" s="74"/>
      <c r="I88" s="74"/>
      <c r="J88" s="74"/>
      <c r="K88" s="74"/>
      <c r="L88" s="214"/>
      <c r="M88" s="74"/>
      <c r="N88" s="70"/>
      <c r="O88" s="70"/>
      <c r="P88" s="70"/>
      <c r="Q88" s="70"/>
      <c r="R88" s="70"/>
      <c r="S88" s="70"/>
      <c r="T88" s="184"/>
      <c r="U88" s="184"/>
      <c r="V88" s="185">
        <f>SUM(N88:S88)</f>
        <v>0</v>
      </c>
      <c r="W88" s="184">
        <f>V88*30</f>
        <v>0</v>
      </c>
    </row>
    <row r="89" spans="1:23" ht="30" x14ac:dyDescent="0.25">
      <c r="A89" s="25" t="s">
        <v>158</v>
      </c>
      <c r="B89" s="5" t="s">
        <v>229</v>
      </c>
      <c r="C89" s="87">
        <v>74</v>
      </c>
      <c r="D89" s="87"/>
      <c r="E89" s="87"/>
      <c r="F89" s="6" t="s">
        <v>156</v>
      </c>
      <c r="G89" s="171" t="s">
        <v>247</v>
      </c>
      <c r="H89" s="74"/>
      <c r="I89" s="74"/>
      <c r="J89" s="74"/>
      <c r="K89" s="74"/>
      <c r="L89" s="214"/>
      <c r="M89" s="74"/>
      <c r="N89" s="70"/>
      <c r="O89" s="70"/>
      <c r="P89" s="70"/>
      <c r="Q89" s="70"/>
      <c r="R89" s="70"/>
      <c r="S89" s="70"/>
      <c r="T89" s="185">
        <f>SUM(N89:S89)</f>
        <v>0</v>
      </c>
      <c r="U89" s="184"/>
      <c r="V89" s="184"/>
      <c r="W89" s="184">
        <f>T89*30</f>
        <v>0</v>
      </c>
    </row>
    <row r="90" spans="1:23" ht="30" x14ac:dyDescent="0.25">
      <c r="A90" s="25" t="s">
        <v>159</v>
      </c>
      <c r="B90" s="5" t="s">
        <v>221</v>
      </c>
      <c r="C90" s="87"/>
      <c r="D90" s="87">
        <v>88</v>
      </c>
      <c r="E90" s="87"/>
      <c r="F90" s="6" t="s">
        <v>156</v>
      </c>
      <c r="G90" s="171" t="s">
        <v>246</v>
      </c>
      <c r="H90" s="74"/>
      <c r="I90" s="74"/>
      <c r="J90" s="74"/>
      <c r="K90" s="74"/>
      <c r="L90" s="214"/>
      <c r="M90" s="74"/>
      <c r="N90" s="70"/>
      <c r="O90" s="70"/>
      <c r="P90" s="70"/>
      <c r="Q90" s="70"/>
      <c r="R90" s="70"/>
      <c r="S90" s="70"/>
      <c r="T90" s="184"/>
      <c r="U90" s="185">
        <f>SUM(N90:S90)</f>
        <v>0</v>
      </c>
      <c r="V90" s="184"/>
      <c r="W90" s="184">
        <f>U90*30</f>
        <v>0</v>
      </c>
    </row>
    <row r="91" spans="1:23" ht="30" x14ac:dyDescent="0.25">
      <c r="A91" s="25" t="s">
        <v>160</v>
      </c>
      <c r="B91" s="5" t="s">
        <v>222</v>
      </c>
      <c r="C91" s="87"/>
      <c r="D91" s="87">
        <v>36</v>
      </c>
      <c r="E91" s="87"/>
      <c r="F91" s="6" t="s">
        <v>156</v>
      </c>
      <c r="G91" s="171" t="s">
        <v>246</v>
      </c>
      <c r="H91" s="74"/>
      <c r="I91" s="74"/>
      <c r="J91" s="74"/>
      <c r="K91" s="74"/>
      <c r="L91" s="214"/>
      <c r="M91" s="74"/>
      <c r="N91" s="70"/>
      <c r="O91" s="70"/>
      <c r="P91" s="70"/>
      <c r="Q91" s="70"/>
      <c r="R91" s="70"/>
      <c r="S91" s="70"/>
      <c r="T91" s="184"/>
      <c r="U91" s="185">
        <f>SUM(N91:S91)</f>
        <v>0</v>
      </c>
      <c r="V91" s="184"/>
      <c r="W91" s="184">
        <f>U91*30</f>
        <v>0</v>
      </c>
    </row>
    <row r="92" spans="1:23" ht="30" x14ac:dyDescent="0.25">
      <c r="A92" s="25" t="s">
        <v>161</v>
      </c>
      <c r="B92" s="5" t="s">
        <v>223</v>
      </c>
      <c r="C92" s="87"/>
      <c r="D92" s="87"/>
      <c r="E92" s="87">
        <v>222</v>
      </c>
      <c r="F92" s="7" t="s">
        <v>6</v>
      </c>
      <c r="G92" s="171" t="s">
        <v>246</v>
      </c>
      <c r="H92" s="74"/>
      <c r="I92" s="74"/>
      <c r="J92" s="74"/>
      <c r="K92" s="74"/>
      <c r="L92" s="214"/>
      <c r="M92" s="74"/>
      <c r="N92" s="70"/>
      <c r="O92" s="70"/>
      <c r="P92" s="70"/>
      <c r="Q92" s="70"/>
      <c r="R92" s="70"/>
      <c r="S92" s="70"/>
      <c r="T92" s="184"/>
      <c r="U92" s="184"/>
      <c r="V92" s="185">
        <f>SUM(N92:S92)</f>
        <v>0</v>
      </c>
      <c r="W92" s="184">
        <f>V92*30</f>
        <v>0</v>
      </c>
    </row>
    <row r="93" spans="1:23" ht="30" x14ac:dyDescent="0.25">
      <c r="A93" s="25" t="s">
        <v>162</v>
      </c>
      <c r="B93" s="5" t="s">
        <v>224</v>
      </c>
      <c r="C93" s="87"/>
      <c r="D93" s="87"/>
      <c r="E93" s="87">
        <v>420</v>
      </c>
      <c r="F93" s="7" t="s">
        <v>6</v>
      </c>
      <c r="G93" s="171" t="s">
        <v>246</v>
      </c>
      <c r="H93" s="74"/>
      <c r="I93" s="74"/>
      <c r="J93" s="74"/>
      <c r="K93" s="74"/>
      <c r="L93" s="214"/>
      <c r="M93" s="74"/>
      <c r="N93" s="70"/>
      <c r="O93" s="70"/>
      <c r="P93" s="70"/>
      <c r="Q93" s="70"/>
      <c r="R93" s="70"/>
      <c r="S93" s="70"/>
      <c r="T93" s="184"/>
      <c r="U93" s="184"/>
      <c r="V93" s="185">
        <f t="shared" ref="V93:V94" si="1">SUM(N93:S93)</f>
        <v>0</v>
      </c>
      <c r="W93" s="184">
        <f t="shared" ref="W93:W117" si="2">V93*30</f>
        <v>0</v>
      </c>
    </row>
    <row r="94" spans="1:23" ht="30" x14ac:dyDescent="0.25">
      <c r="A94" s="25" t="s">
        <v>203</v>
      </c>
      <c r="B94" s="5" t="s">
        <v>225</v>
      </c>
      <c r="C94" s="87"/>
      <c r="D94" s="87"/>
      <c r="E94" s="87">
        <v>420</v>
      </c>
      <c r="F94" s="7" t="s">
        <v>6</v>
      </c>
      <c r="G94" s="171" t="s">
        <v>246</v>
      </c>
      <c r="H94" s="74"/>
      <c r="I94" s="74"/>
      <c r="J94" s="74"/>
      <c r="K94" s="74"/>
      <c r="L94" s="214"/>
      <c r="M94" s="74"/>
      <c r="N94" s="70"/>
      <c r="O94" s="70"/>
      <c r="P94" s="70"/>
      <c r="Q94" s="70"/>
      <c r="R94" s="70"/>
      <c r="S94" s="70"/>
      <c r="T94" s="184"/>
      <c r="U94" s="184"/>
      <c r="V94" s="185">
        <f t="shared" si="1"/>
        <v>0</v>
      </c>
      <c r="W94" s="184">
        <f t="shared" si="2"/>
        <v>0</v>
      </c>
    </row>
    <row r="95" spans="1:23" x14ac:dyDescent="0.25">
      <c r="A95" s="28">
        <v>2</v>
      </c>
      <c r="B95" s="36" t="s">
        <v>163</v>
      </c>
      <c r="C95" s="172"/>
      <c r="D95" s="172"/>
      <c r="E95" s="172"/>
      <c r="F95" s="5"/>
      <c r="G95" s="65"/>
      <c r="H95" s="68"/>
      <c r="I95" s="68"/>
      <c r="J95" s="68"/>
      <c r="K95" s="68"/>
      <c r="L95" s="68"/>
      <c r="M95" s="68"/>
      <c r="N95" s="68"/>
      <c r="O95" s="68"/>
      <c r="P95" s="68"/>
      <c r="Q95" s="68"/>
      <c r="R95" s="68"/>
      <c r="S95" s="68"/>
      <c r="T95" s="191"/>
      <c r="U95" s="191"/>
      <c r="V95" s="191"/>
      <c r="W95" s="191"/>
    </row>
    <row r="96" spans="1:23" x14ac:dyDescent="0.25">
      <c r="A96" s="25" t="s">
        <v>13</v>
      </c>
      <c r="B96" s="5" t="s">
        <v>164</v>
      </c>
      <c r="C96" s="87"/>
      <c r="D96" s="87"/>
      <c r="E96" s="87"/>
      <c r="F96" s="7"/>
      <c r="G96" s="171"/>
      <c r="H96" s="74"/>
      <c r="I96" s="74"/>
      <c r="J96" s="74"/>
      <c r="K96" s="74"/>
      <c r="L96" s="74"/>
      <c r="M96" s="214">
        <v>4</v>
      </c>
      <c r="N96" s="70"/>
      <c r="O96" s="70"/>
      <c r="P96" s="70"/>
      <c r="Q96" s="70"/>
      <c r="R96" s="70"/>
      <c r="S96" s="70"/>
      <c r="T96" s="184"/>
      <c r="U96" s="184"/>
      <c r="V96" s="187"/>
      <c r="W96" s="187"/>
    </row>
    <row r="97" spans="1:23" ht="30" x14ac:dyDescent="0.25">
      <c r="A97" s="163" t="s">
        <v>165</v>
      </c>
      <c r="B97" s="6" t="s">
        <v>166</v>
      </c>
      <c r="C97" s="87"/>
      <c r="D97" s="87"/>
      <c r="E97" s="87">
        <v>207</v>
      </c>
      <c r="F97" s="7" t="s">
        <v>6</v>
      </c>
      <c r="G97" s="171" t="s">
        <v>246</v>
      </c>
      <c r="H97" s="74"/>
      <c r="I97" s="74"/>
      <c r="J97" s="74"/>
      <c r="K97" s="74"/>
      <c r="L97" s="74"/>
      <c r="M97" s="214"/>
      <c r="N97" s="70"/>
      <c r="O97" s="70"/>
      <c r="P97" s="70"/>
      <c r="Q97" s="70"/>
      <c r="R97" s="70"/>
      <c r="S97" s="70"/>
      <c r="T97" s="184"/>
      <c r="U97" s="184"/>
      <c r="V97" s="185">
        <f>SUM(N97:S97)</f>
        <v>0</v>
      </c>
      <c r="W97" s="184">
        <f t="shared" si="2"/>
        <v>0</v>
      </c>
    </row>
    <row r="98" spans="1:23" ht="30" x14ac:dyDescent="0.25">
      <c r="A98" s="163" t="s">
        <v>167</v>
      </c>
      <c r="B98" s="6" t="s">
        <v>168</v>
      </c>
      <c r="C98" s="87"/>
      <c r="D98" s="87">
        <v>4</v>
      </c>
      <c r="E98" s="164"/>
      <c r="F98" s="6" t="s">
        <v>156</v>
      </c>
      <c r="G98" s="171" t="s">
        <v>246</v>
      </c>
      <c r="H98" s="74"/>
      <c r="I98" s="74"/>
      <c r="J98" s="74"/>
      <c r="K98" s="74"/>
      <c r="L98" s="74"/>
      <c r="M98" s="214"/>
      <c r="N98" s="70"/>
      <c r="O98" s="70"/>
      <c r="P98" s="70"/>
      <c r="Q98" s="70"/>
      <c r="R98" s="70"/>
      <c r="S98" s="70"/>
      <c r="T98" s="184"/>
      <c r="U98" s="185">
        <f>SUM(N98:S98)</f>
        <v>0</v>
      </c>
      <c r="V98" s="7"/>
      <c r="W98" s="184">
        <f>U98*30</f>
        <v>0</v>
      </c>
    </row>
    <row r="99" spans="1:23" ht="30" x14ac:dyDescent="0.25">
      <c r="A99" s="25" t="s">
        <v>14</v>
      </c>
      <c r="B99" s="5" t="s">
        <v>169</v>
      </c>
      <c r="C99" s="87"/>
      <c r="D99" s="87"/>
      <c r="E99" s="87">
        <v>210</v>
      </c>
      <c r="F99" s="7" t="s">
        <v>6</v>
      </c>
      <c r="G99" s="171" t="s">
        <v>246</v>
      </c>
      <c r="H99" s="74"/>
      <c r="I99" s="74"/>
      <c r="J99" s="74"/>
      <c r="K99" s="74"/>
      <c r="L99" s="74"/>
      <c r="M99" s="214"/>
      <c r="N99" s="70"/>
      <c r="O99" s="70"/>
      <c r="P99" s="70"/>
      <c r="Q99" s="70"/>
      <c r="R99" s="70"/>
      <c r="S99" s="70"/>
      <c r="T99" s="184"/>
      <c r="U99" s="184"/>
      <c r="V99" s="185">
        <f t="shared" ref="V99:V100" si="3">SUM(N99:S99)</f>
        <v>0</v>
      </c>
      <c r="W99" s="184">
        <f t="shared" si="2"/>
        <v>0</v>
      </c>
    </row>
    <row r="100" spans="1:23" ht="30" x14ac:dyDescent="0.25">
      <c r="A100" s="25" t="s">
        <v>170</v>
      </c>
      <c r="B100" s="5" t="s">
        <v>171</v>
      </c>
      <c r="C100" s="87"/>
      <c r="D100" s="87"/>
      <c r="E100" s="87">
        <v>210</v>
      </c>
      <c r="F100" s="7" t="s">
        <v>6</v>
      </c>
      <c r="G100" s="171" t="s">
        <v>246</v>
      </c>
      <c r="H100" s="74"/>
      <c r="I100" s="74"/>
      <c r="J100" s="74"/>
      <c r="K100" s="74"/>
      <c r="L100" s="74"/>
      <c r="M100" s="214"/>
      <c r="N100" s="70"/>
      <c r="O100" s="70"/>
      <c r="P100" s="70"/>
      <c r="Q100" s="70"/>
      <c r="R100" s="70"/>
      <c r="S100" s="70"/>
      <c r="T100" s="184"/>
      <c r="U100" s="184"/>
      <c r="V100" s="185">
        <f t="shared" si="3"/>
        <v>0</v>
      </c>
      <c r="W100" s="184">
        <f t="shared" si="2"/>
        <v>0</v>
      </c>
    </row>
    <row r="101" spans="1:23" x14ac:dyDescent="0.25">
      <c r="A101" s="25" t="s">
        <v>172</v>
      </c>
      <c r="B101" s="5" t="s">
        <v>173</v>
      </c>
      <c r="C101" s="87"/>
      <c r="D101" s="87"/>
      <c r="E101" s="87"/>
      <c r="F101" s="6"/>
      <c r="G101" s="171"/>
      <c r="H101" s="74"/>
      <c r="I101" s="74"/>
      <c r="J101" s="74"/>
      <c r="K101" s="74"/>
      <c r="L101" s="74"/>
      <c r="M101" s="214"/>
      <c r="N101" s="70"/>
      <c r="O101" s="70"/>
      <c r="P101" s="70"/>
      <c r="Q101" s="70"/>
      <c r="R101" s="70"/>
      <c r="S101" s="70"/>
      <c r="T101" s="184"/>
      <c r="U101" s="187"/>
      <c r="V101" s="187"/>
      <c r="W101" s="187"/>
    </row>
    <row r="102" spans="1:23" ht="30" x14ac:dyDescent="0.25">
      <c r="A102" s="163" t="s">
        <v>174</v>
      </c>
      <c r="B102" s="173" t="s">
        <v>175</v>
      </c>
      <c r="C102" s="87"/>
      <c r="D102" s="87">
        <v>27</v>
      </c>
      <c r="E102" s="87"/>
      <c r="F102" s="6" t="s">
        <v>156</v>
      </c>
      <c r="G102" s="171" t="s">
        <v>246</v>
      </c>
      <c r="H102" s="74"/>
      <c r="I102" s="74"/>
      <c r="J102" s="74"/>
      <c r="K102" s="74"/>
      <c r="L102" s="74"/>
      <c r="M102" s="214"/>
      <c r="N102" s="70"/>
      <c r="O102" s="70"/>
      <c r="P102" s="70"/>
      <c r="Q102" s="70"/>
      <c r="R102" s="70"/>
      <c r="S102" s="70"/>
      <c r="T102" s="184"/>
      <c r="U102" s="185">
        <f>SUM(N102:S102)</f>
        <v>0</v>
      </c>
      <c r="V102" s="184"/>
      <c r="W102" s="184">
        <f>U102*30</f>
        <v>0</v>
      </c>
    </row>
    <row r="103" spans="1:23" ht="30" x14ac:dyDescent="0.25">
      <c r="A103" s="163" t="s">
        <v>176</v>
      </c>
      <c r="B103" s="173" t="s">
        <v>177</v>
      </c>
      <c r="C103" s="87"/>
      <c r="D103" s="87"/>
      <c r="E103" s="87">
        <v>36</v>
      </c>
      <c r="F103" s="7" t="s">
        <v>6</v>
      </c>
      <c r="G103" s="171" t="s">
        <v>246</v>
      </c>
      <c r="H103" s="74"/>
      <c r="I103" s="74"/>
      <c r="J103" s="74"/>
      <c r="K103" s="74"/>
      <c r="L103" s="74"/>
      <c r="M103" s="214"/>
      <c r="N103" s="70"/>
      <c r="O103" s="70"/>
      <c r="P103" s="70"/>
      <c r="Q103" s="70"/>
      <c r="R103" s="70"/>
      <c r="S103" s="70"/>
      <c r="T103" s="184"/>
      <c r="U103" s="184"/>
      <c r="V103" s="185">
        <f>SUM(N103:S103)</f>
        <v>0</v>
      </c>
      <c r="W103" s="184">
        <f>V103*30</f>
        <v>0</v>
      </c>
    </row>
    <row r="104" spans="1:23" ht="30" x14ac:dyDescent="0.25">
      <c r="A104" s="163" t="s">
        <v>178</v>
      </c>
      <c r="B104" s="173" t="s">
        <v>179</v>
      </c>
      <c r="C104" s="87"/>
      <c r="D104" s="87">
        <v>16</v>
      </c>
      <c r="E104" s="87"/>
      <c r="F104" s="6" t="s">
        <v>156</v>
      </c>
      <c r="G104" s="171" t="s">
        <v>246</v>
      </c>
      <c r="H104" s="74"/>
      <c r="I104" s="74"/>
      <c r="J104" s="74"/>
      <c r="K104" s="74"/>
      <c r="L104" s="74"/>
      <c r="M104" s="214"/>
      <c r="N104" s="70"/>
      <c r="O104" s="70"/>
      <c r="P104" s="70"/>
      <c r="Q104" s="70"/>
      <c r="R104" s="70"/>
      <c r="S104" s="70"/>
      <c r="T104" s="184"/>
      <c r="U104" s="185">
        <f>SUM(N104:S104)</f>
        <v>0</v>
      </c>
      <c r="V104" s="184"/>
      <c r="W104" s="184">
        <f>U104*30</f>
        <v>0</v>
      </c>
    </row>
    <row r="105" spans="1:23" ht="30" x14ac:dyDescent="0.25">
      <c r="A105" s="163" t="s">
        <v>180</v>
      </c>
      <c r="B105" s="173" t="s">
        <v>181</v>
      </c>
      <c r="C105" s="87"/>
      <c r="D105" s="87"/>
      <c r="E105" s="87">
        <v>186</v>
      </c>
      <c r="F105" s="7" t="s">
        <v>6</v>
      </c>
      <c r="G105" s="171" t="s">
        <v>246</v>
      </c>
      <c r="H105" s="74"/>
      <c r="I105" s="74"/>
      <c r="J105" s="74"/>
      <c r="K105" s="74"/>
      <c r="L105" s="74"/>
      <c r="M105" s="214"/>
      <c r="N105" s="70"/>
      <c r="O105" s="70"/>
      <c r="P105" s="70"/>
      <c r="Q105" s="70"/>
      <c r="R105" s="70"/>
      <c r="S105" s="70"/>
      <c r="T105" s="184"/>
      <c r="U105" s="184"/>
      <c r="V105" s="185">
        <f>SUM(N105:S105)</f>
        <v>0</v>
      </c>
      <c r="W105" s="184">
        <f>V105*30</f>
        <v>0</v>
      </c>
    </row>
    <row r="106" spans="1:23" x14ac:dyDescent="0.25">
      <c r="A106" s="25" t="s">
        <v>182</v>
      </c>
      <c r="B106" s="5" t="s">
        <v>183</v>
      </c>
      <c r="C106" s="87"/>
      <c r="D106" s="87"/>
      <c r="E106" s="87"/>
      <c r="F106" s="6"/>
      <c r="G106" s="171"/>
      <c r="H106" s="74"/>
      <c r="I106" s="74"/>
      <c r="J106" s="74"/>
      <c r="K106" s="74"/>
      <c r="L106" s="74"/>
      <c r="M106" s="214"/>
      <c r="N106" s="70"/>
      <c r="O106" s="70"/>
      <c r="P106" s="70"/>
      <c r="Q106" s="70"/>
      <c r="R106" s="70"/>
      <c r="S106" s="70"/>
      <c r="T106" s="184"/>
      <c r="U106" s="184"/>
      <c r="V106" s="184"/>
      <c r="W106" s="184"/>
    </row>
    <row r="107" spans="1:23" ht="30" x14ac:dyDescent="0.25">
      <c r="A107" s="163" t="s">
        <v>184</v>
      </c>
      <c r="B107" s="6" t="s">
        <v>185</v>
      </c>
      <c r="C107" s="87"/>
      <c r="D107" s="87"/>
      <c r="E107" s="87">
        <v>38</v>
      </c>
      <c r="F107" s="7" t="s">
        <v>6</v>
      </c>
      <c r="G107" s="171" t="s">
        <v>246</v>
      </c>
      <c r="H107" s="74"/>
      <c r="I107" s="74"/>
      <c r="J107" s="74"/>
      <c r="K107" s="74"/>
      <c r="L107" s="74"/>
      <c r="M107" s="214"/>
      <c r="N107" s="70"/>
      <c r="O107" s="70"/>
      <c r="P107" s="70"/>
      <c r="Q107" s="70"/>
      <c r="R107" s="70"/>
      <c r="S107" s="70"/>
      <c r="T107" s="184"/>
      <c r="U107" s="184"/>
      <c r="V107" s="185">
        <f>SUM(N107:S107)</f>
        <v>0</v>
      </c>
      <c r="W107" s="184">
        <f t="shared" si="2"/>
        <v>0</v>
      </c>
    </row>
    <row r="108" spans="1:23" ht="30" x14ac:dyDescent="0.25">
      <c r="A108" s="163" t="s">
        <v>186</v>
      </c>
      <c r="B108" s="6" t="s">
        <v>187</v>
      </c>
      <c r="C108" s="87"/>
      <c r="D108" s="87">
        <v>42</v>
      </c>
      <c r="E108" s="87"/>
      <c r="F108" s="6" t="s">
        <v>156</v>
      </c>
      <c r="G108" s="171" t="s">
        <v>246</v>
      </c>
      <c r="H108" s="74"/>
      <c r="I108" s="74"/>
      <c r="J108" s="74"/>
      <c r="K108" s="74"/>
      <c r="L108" s="74"/>
      <c r="M108" s="214"/>
      <c r="N108" s="70"/>
      <c r="O108" s="70"/>
      <c r="P108" s="70"/>
      <c r="Q108" s="70"/>
      <c r="R108" s="70"/>
      <c r="S108" s="70"/>
      <c r="T108" s="184"/>
      <c r="U108" s="185">
        <f>SUM(N108:S108)</f>
        <v>0</v>
      </c>
      <c r="V108" s="184"/>
      <c r="W108" s="184">
        <f>U108*30</f>
        <v>0</v>
      </c>
    </row>
    <row r="109" spans="1:23" ht="30" x14ac:dyDescent="0.25">
      <c r="A109" s="163" t="s">
        <v>188</v>
      </c>
      <c r="B109" s="6" t="s">
        <v>189</v>
      </c>
      <c r="C109" s="87">
        <v>98</v>
      </c>
      <c r="D109" s="87"/>
      <c r="E109" s="87"/>
      <c r="F109" s="6" t="s">
        <v>156</v>
      </c>
      <c r="G109" s="171" t="s">
        <v>247</v>
      </c>
      <c r="H109" s="74"/>
      <c r="I109" s="74"/>
      <c r="J109" s="74"/>
      <c r="K109" s="74"/>
      <c r="L109" s="74"/>
      <c r="M109" s="214"/>
      <c r="N109" s="70"/>
      <c r="O109" s="70"/>
      <c r="P109" s="70"/>
      <c r="Q109" s="70"/>
      <c r="R109" s="70"/>
      <c r="S109" s="70"/>
      <c r="T109" s="185">
        <f>SUM(N109:S109)</f>
        <v>0</v>
      </c>
      <c r="U109" s="184"/>
      <c r="V109" s="184"/>
      <c r="W109" s="184">
        <f>T109*30</f>
        <v>0</v>
      </c>
    </row>
    <row r="110" spans="1:23" ht="30" x14ac:dyDescent="0.25">
      <c r="A110" s="163" t="s">
        <v>190</v>
      </c>
      <c r="B110" s="173" t="s">
        <v>181</v>
      </c>
      <c r="C110" s="87"/>
      <c r="D110" s="87"/>
      <c r="E110" s="87">
        <v>206</v>
      </c>
      <c r="F110" s="7" t="s">
        <v>6</v>
      </c>
      <c r="G110" s="171" t="s">
        <v>246</v>
      </c>
      <c r="H110" s="74"/>
      <c r="I110" s="74"/>
      <c r="J110" s="74"/>
      <c r="K110" s="74"/>
      <c r="L110" s="74"/>
      <c r="M110" s="214"/>
      <c r="N110" s="70"/>
      <c r="O110" s="70"/>
      <c r="P110" s="70"/>
      <c r="Q110" s="70"/>
      <c r="R110" s="70"/>
      <c r="S110" s="70"/>
      <c r="T110" s="184"/>
      <c r="U110" s="184"/>
      <c r="V110" s="185">
        <f>SUM(N110:S110)</f>
        <v>0</v>
      </c>
      <c r="W110" s="184">
        <f t="shared" si="2"/>
        <v>0</v>
      </c>
    </row>
    <row r="111" spans="1:23" ht="30" x14ac:dyDescent="0.25">
      <c r="A111" s="163" t="s">
        <v>191</v>
      </c>
      <c r="B111" s="173" t="s">
        <v>192</v>
      </c>
      <c r="C111" s="87"/>
      <c r="D111" s="87">
        <v>36</v>
      </c>
      <c r="E111" s="87"/>
      <c r="F111" s="6" t="s">
        <v>156</v>
      </c>
      <c r="G111" s="171" t="s">
        <v>246</v>
      </c>
      <c r="H111" s="74"/>
      <c r="I111" s="74"/>
      <c r="J111" s="74"/>
      <c r="K111" s="74"/>
      <c r="L111" s="74"/>
      <c r="M111" s="214"/>
      <c r="N111" s="70"/>
      <c r="O111" s="70"/>
      <c r="P111" s="70"/>
      <c r="Q111" s="70"/>
      <c r="R111" s="70"/>
      <c r="S111" s="70"/>
      <c r="T111" s="184"/>
      <c r="U111" s="185">
        <f>SUM(N111:S111)</f>
        <v>0</v>
      </c>
      <c r="V111" s="184"/>
      <c r="W111" s="184">
        <f>U111*30</f>
        <v>0</v>
      </c>
    </row>
    <row r="112" spans="1:23" x14ac:dyDescent="0.25">
      <c r="A112" s="25" t="s">
        <v>193</v>
      </c>
      <c r="B112" s="5" t="s">
        <v>194</v>
      </c>
      <c r="C112" s="87"/>
      <c r="D112" s="87"/>
      <c r="E112" s="87"/>
      <c r="F112" s="6"/>
      <c r="G112" s="171"/>
      <c r="H112" s="74"/>
      <c r="I112" s="74"/>
      <c r="J112" s="74"/>
      <c r="K112" s="74"/>
      <c r="L112" s="74"/>
      <c r="M112" s="214"/>
      <c r="N112" s="70"/>
      <c r="O112" s="70"/>
      <c r="P112" s="70"/>
      <c r="Q112" s="70"/>
      <c r="R112" s="70"/>
      <c r="S112" s="70"/>
      <c r="T112" s="184"/>
      <c r="U112" s="184"/>
      <c r="V112" s="184"/>
      <c r="W112" s="184"/>
    </row>
    <row r="113" spans="1:23" ht="30" x14ac:dyDescent="0.25">
      <c r="A113" s="163" t="s">
        <v>195</v>
      </c>
      <c r="B113" s="6" t="s">
        <v>196</v>
      </c>
      <c r="C113" s="87"/>
      <c r="D113" s="87"/>
      <c r="E113" s="87">
        <v>116</v>
      </c>
      <c r="F113" s="7" t="s">
        <v>6</v>
      </c>
      <c r="G113" s="171" t="s">
        <v>246</v>
      </c>
      <c r="H113" s="74"/>
      <c r="I113" s="74"/>
      <c r="J113" s="74"/>
      <c r="K113" s="74"/>
      <c r="L113" s="74"/>
      <c r="M113" s="214"/>
      <c r="N113" s="70"/>
      <c r="O113" s="70"/>
      <c r="P113" s="70"/>
      <c r="Q113" s="70"/>
      <c r="R113" s="70"/>
      <c r="S113" s="70"/>
      <c r="T113" s="184"/>
      <c r="U113" s="184"/>
      <c r="V113" s="185">
        <f>SUM(N113:S113)</f>
        <v>0</v>
      </c>
      <c r="W113" s="184">
        <f t="shared" si="2"/>
        <v>0</v>
      </c>
    </row>
    <row r="114" spans="1:23" ht="30" x14ac:dyDescent="0.25">
      <c r="A114" s="163" t="s">
        <v>197</v>
      </c>
      <c r="B114" s="6" t="s">
        <v>204</v>
      </c>
      <c r="C114" s="87"/>
      <c r="D114" s="87">
        <v>67</v>
      </c>
      <c r="E114" s="87"/>
      <c r="F114" s="6" t="s">
        <v>156</v>
      </c>
      <c r="G114" s="171" t="s">
        <v>246</v>
      </c>
      <c r="H114" s="74"/>
      <c r="I114" s="74"/>
      <c r="J114" s="74"/>
      <c r="K114" s="74"/>
      <c r="L114" s="74"/>
      <c r="M114" s="214"/>
      <c r="N114" s="70"/>
      <c r="O114" s="70"/>
      <c r="P114" s="70"/>
      <c r="Q114" s="70"/>
      <c r="R114" s="70"/>
      <c r="S114" s="70"/>
      <c r="T114" s="184"/>
      <c r="U114" s="185">
        <f>SUM(N114:S114)</f>
        <v>0</v>
      </c>
      <c r="V114" s="184"/>
      <c r="W114" s="184">
        <f>U114*30</f>
        <v>0</v>
      </c>
    </row>
    <row r="115" spans="1:23" ht="30" x14ac:dyDescent="0.25">
      <c r="A115" s="163" t="s">
        <v>198</v>
      </c>
      <c r="B115" s="173" t="s">
        <v>181</v>
      </c>
      <c r="C115" s="87"/>
      <c r="D115" s="87"/>
      <c r="E115" s="87">
        <v>201</v>
      </c>
      <c r="F115" s="7" t="s">
        <v>6</v>
      </c>
      <c r="G115" s="171" t="s">
        <v>246</v>
      </c>
      <c r="H115" s="74"/>
      <c r="I115" s="74"/>
      <c r="J115" s="74"/>
      <c r="K115" s="74"/>
      <c r="L115" s="74"/>
      <c r="M115" s="214"/>
      <c r="N115" s="70"/>
      <c r="O115" s="70"/>
      <c r="P115" s="70"/>
      <c r="Q115" s="70"/>
      <c r="R115" s="70"/>
      <c r="S115" s="70"/>
      <c r="T115" s="184"/>
      <c r="U115" s="184"/>
      <c r="V115" s="185">
        <f>SUM(N115:S115)</f>
        <v>0</v>
      </c>
      <c r="W115" s="184">
        <f>V115*30</f>
        <v>0</v>
      </c>
    </row>
    <row r="116" spans="1:23" ht="30" x14ac:dyDescent="0.25">
      <c r="A116" s="163" t="s">
        <v>199</v>
      </c>
      <c r="B116" s="173" t="s">
        <v>192</v>
      </c>
      <c r="C116" s="87"/>
      <c r="D116" s="87">
        <v>36</v>
      </c>
      <c r="E116" s="87"/>
      <c r="F116" s="6" t="s">
        <v>156</v>
      </c>
      <c r="G116" s="171" t="s">
        <v>246</v>
      </c>
      <c r="H116" s="74"/>
      <c r="I116" s="74"/>
      <c r="J116" s="74"/>
      <c r="K116" s="74"/>
      <c r="L116" s="74"/>
      <c r="M116" s="214"/>
      <c r="N116" s="70"/>
      <c r="O116" s="70"/>
      <c r="P116" s="70"/>
      <c r="Q116" s="70"/>
      <c r="R116" s="70"/>
      <c r="S116" s="70"/>
      <c r="T116" s="184"/>
      <c r="U116" s="185">
        <f>SUM(N116:S116)</f>
        <v>0</v>
      </c>
      <c r="V116" s="184"/>
      <c r="W116" s="184">
        <f>U116*30</f>
        <v>0</v>
      </c>
    </row>
    <row r="117" spans="1:23" ht="30" x14ac:dyDescent="0.25">
      <c r="A117" s="25" t="s">
        <v>200</v>
      </c>
      <c r="B117" s="5" t="s">
        <v>201</v>
      </c>
      <c r="C117" s="87"/>
      <c r="D117" s="87"/>
      <c r="E117" s="87">
        <v>210</v>
      </c>
      <c r="F117" s="7" t="s">
        <v>6</v>
      </c>
      <c r="G117" s="171" t="s">
        <v>246</v>
      </c>
      <c r="H117" s="74"/>
      <c r="I117" s="74"/>
      <c r="J117" s="74"/>
      <c r="K117" s="74"/>
      <c r="L117" s="74"/>
      <c r="M117" s="214"/>
      <c r="N117" s="70"/>
      <c r="O117" s="70"/>
      <c r="P117" s="70"/>
      <c r="Q117" s="70"/>
      <c r="R117" s="70"/>
      <c r="S117" s="70"/>
      <c r="T117" s="184"/>
      <c r="U117" s="184"/>
      <c r="V117" s="185">
        <f>SUM(N117:S117)</f>
        <v>0</v>
      </c>
      <c r="W117" s="184">
        <f t="shared" si="2"/>
        <v>0</v>
      </c>
    </row>
    <row r="118" spans="1:23" s="11" customFormat="1" x14ac:dyDescent="0.2">
      <c r="A118" s="41" t="s">
        <v>202</v>
      </c>
      <c r="B118" s="42" t="s">
        <v>9</v>
      </c>
      <c r="C118" s="105"/>
      <c r="D118" s="105"/>
      <c r="E118" s="105"/>
      <c r="F118" s="43"/>
      <c r="G118" s="43"/>
      <c r="H118" s="69"/>
      <c r="I118" s="69"/>
      <c r="J118" s="69"/>
      <c r="K118" s="69"/>
      <c r="L118" s="69"/>
      <c r="M118" s="69"/>
      <c r="N118" s="68"/>
      <c r="O118" s="68"/>
      <c r="P118" s="68"/>
      <c r="Q118" s="68"/>
      <c r="R118" s="68"/>
      <c r="S118" s="68"/>
      <c r="T118" s="186"/>
      <c r="U118" s="186"/>
      <c r="V118" s="187"/>
      <c r="W118" s="186"/>
    </row>
    <row r="119" spans="1:23" ht="28.5" x14ac:dyDescent="0.25">
      <c r="A119" s="28">
        <v>1</v>
      </c>
      <c r="B119" s="29" t="s">
        <v>146</v>
      </c>
      <c r="C119" s="87"/>
      <c r="D119" s="87"/>
      <c r="E119" s="87"/>
      <c r="F119" s="6"/>
      <c r="G119" s="6"/>
      <c r="H119" s="74"/>
      <c r="I119" s="74"/>
      <c r="J119" s="74"/>
      <c r="K119" s="143">
        <v>3</v>
      </c>
      <c r="L119" s="74"/>
      <c r="M119" s="74"/>
      <c r="N119" s="74"/>
      <c r="O119" s="74"/>
      <c r="P119" s="74"/>
      <c r="Q119" s="74"/>
      <c r="R119" s="74"/>
      <c r="S119" s="74"/>
      <c r="T119" s="184"/>
      <c r="U119" s="184"/>
      <c r="V119" s="185">
        <f t="shared" ref="V119:V127" si="4">SUM(N119:S119)</f>
        <v>0</v>
      </c>
      <c r="W119" s="184">
        <f>V119*30</f>
        <v>0</v>
      </c>
    </row>
    <row r="120" spans="1:23" ht="45" x14ac:dyDescent="0.25">
      <c r="A120" s="28">
        <v>2</v>
      </c>
      <c r="B120" s="36" t="s">
        <v>150</v>
      </c>
      <c r="C120" s="87"/>
      <c r="D120" s="87"/>
      <c r="E120" s="87">
        <v>1737</v>
      </c>
      <c r="F120" s="6" t="s">
        <v>279</v>
      </c>
      <c r="G120" s="6" t="s">
        <v>10</v>
      </c>
      <c r="H120" s="143"/>
      <c r="I120" s="143"/>
      <c r="J120" s="143"/>
      <c r="K120" s="214">
        <v>6</v>
      </c>
      <c r="L120" s="74"/>
      <c r="M120" s="74"/>
      <c r="N120" s="74"/>
      <c r="O120" s="74"/>
      <c r="P120" s="74"/>
      <c r="Q120" s="74"/>
      <c r="R120" s="74"/>
      <c r="S120" s="74"/>
      <c r="T120" s="184"/>
      <c r="U120" s="184"/>
      <c r="V120" s="185">
        <f t="shared" si="4"/>
        <v>0</v>
      </c>
      <c r="W120" s="184">
        <f t="shared" ref="W120:W127" si="5">V120*30</f>
        <v>0</v>
      </c>
    </row>
    <row r="121" spans="1:23" x14ac:dyDescent="0.25">
      <c r="A121" s="28">
        <v>3</v>
      </c>
      <c r="B121" s="36" t="s">
        <v>234</v>
      </c>
      <c r="C121" s="87"/>
      <c r="D121" s="87"/>
      <c r="E121" s="87"/>
      <c r="F121" s="6"/>
      <c r="G121" s="6"/>
      <c r="H121" s="143"/>
      <c r="I121" s="143"/>
      <c r="J121" s="143"/>
      <c r="K121" s="214"/>
      <c r="L121" s="74"/>
      <c r="M121" s="74"/>
      <c r="N121" s="74"/>
      <c r="O121" s="74"/>
      <c r="P121" s="74"/>
      <c r="Q121" s="74"/>
      <c r="R121" s="74"/>
      <c r="S121" s="74"/>
      <c r="T121" s="184"/>
      <c r="U121" s="184"/>
      <c r="V121" s="187"/>
      <c r="W121" s="184"/>
    </row>
    <row r="122" spans="1:23" ht="42.75" x14ac:dyDescent="0.25">
      <c r="A122" s="25" t="s">
        <v>15</v>
      </c>
      <c r="B122" s="5" t="s">
        <v>280</v>
      </c>
      <c r="C122" s="87"/>
      <c r="D122" s="87"/>
      <c r="E122" s="87"/>
      <c r="F122" s="6" t="s">
        <v>5</v>
      </c>
      <c r="G122" s="6" t="s">
        <v>261</v>
      </c>
      <c r="H122" s="143"/>
      <c r="I122" s="143"/>
      <c r="J122" s="143"/>
      <c r="K122" s="214"/>
      <c r="L122" s="74"/>
      <c r="M122" s="74"/>
      <c r="N122" s="74"/>
      <c r="O122" s="74"/>
      <c r="P122" s="74"/>
      <c r="Q122" s="74"/>
      <c r="R122" s="74"/>
      <c r="S122" s="74"/>
      <c r="T122" s="184"/>
      <c r="U122" s="184"/>
      <c r="V122" s="185">
        <f t="shared" si="4"/>
        <v>0</v>
      </c>
      <c r="W122" s="184">
        <f t="shared" si="5"/>
        <v>0</v>
      </c>
    </row>
    <row r="123" spans="1:23" ht="45" x14ac:dyDescent="0.25">
      <c r="A123" s="25" t="s">
        <v>16</v>
      </c>
      <c r="B123" s="5" t="s">
        <v>235</v>
      </c>
      <c r="C123" s="87"/>
      <c r="D123" s="87"/>
      <c r="E123" s="87"/>
      <c r="F123" s="6" t="s">
        <v>5</v>
      </c>
      <c r="G123" s="6" t="s">
        <v>236</v>
      </c>
      <c r="H123" s="143"/>
      <c r="I123" s="143"/>
      <c r="J123" s="143"/>
      <c r="K123" s="214"/>
      <c r="L123" s="74"/>
      <c r="M123" s="74"/>
      <c r="N123" s="74"/>
      <c r="O123" s="74"/>
      <c r="P123" s="74"/>
      <c r="Q123" s="74"/>
      <c r="R123" s="74"/>
      <c r="S123" s="74"/>
      <c r="T123" s="184"/>
      <c r="U123" s="184"/>
      <c r="V123" s="185">
        <f t="shared" si="4"/>
        <v>0</v>
      </c>
      <c r="W123" s="184">
        <f t="shared" si="5"/>
        <v>0</v>
      </c>
    </row>
    <row r="124" spans="1:23" x14ac:dyDescent="0.25">
      <c r="A124" s="28">
        <v>4</v>
      </c>
      <c r="B124" s="36" t="s">
        <v>129</v>
      </c>
      <c r="C124" s="87"/>
      <c r="D124" s="87"/>
      <c r="E124" s="87"/>
      <c r="F124" s="6"/>
      <c r="G124" s="7"/>
      <c r="H124" s="143">
        <v>3</v>
      </c>
      <c r="I124" s="143"/>
      <c r="J124" s="143"/>
      <c r="K124" s="143"/>
      <c r="L124" s="74"/>
      <c r="M124" s="74"/>
      <c r="N124" s="74"/>
      <c r="O124" s="74"/>
      <c r="P124" s="74"/>
      <c r="Q124" s="74"/>
      <c r="R124" s="74"/>
      <c r="S124" s="74"/>
      <c r="T124" s="184"/>
      <c r="U124" s="184"/>
      <c r="V124" s="185">
        <f t="shared" si="4"/>
        <v>0</v>
      </c>
      <c r="W124" s="184">
        <f t="shared" si="5"/>
        <v>0</v>
      </c>
    </row>
    <row r="125" spans="1:23" x14ac:dyDescent="0.25">
      <c r="A125" s="28">
        <v>5</v>
      </c>
      <c r="B125" s="36" t="s">
        <v>281</v>
      </c>
      <c r="C125" s="174"/>
      <c r="D125" s="174"/>
      <c r="E125" s="174"/>
      <c r="F125" s="175"/>
      <c r="G125" s="175"/>
      <c r="H125" s="143"/>
      <c r="I125" s="143"/>
      <c r="J125" s="143"/>
      <c r="K125" s="143">
        <v>1</v>
      </c>
      <c r="L125" s="74"/>
      <c r="M125" s="74"/>
      <c r="N125" s="74"/>
      <c r="O125" s="74"/>
      <c r="P125" s="74"/>
      <c r="Q125" s="74"/>
      <c r="R125" s="74"/>
      <c r="S125" s="74"/>
      <c r="T125" s="184"/>
      <c r="U125" s="184"/>
      <c r="V125" s="185">
        <f t="shared" si="4"/>
        <v>0</v>
      </c>
      <c r="W125" s="184">
        <f t="shared" si="5"/>
        <v>0</v>
      </c>
    </row>
    <row r="126" spans="1:23" x14ac:dyDescent="0.25">
      <c r="A126" s="28">
        <v>6</v>
      </c>
      <c r="B126" s="36" t="s">
        <v>282</v>
      </c>
      <c r="C126" s="174"/>
      <c r="D126" s="174"/>
      <c r="E126" s="174"/>
      <c r="F126" s="175"/>
      <c r="G126" s="175"/>
      <c r="H126" s="195">
        <v>2</v>
      </c>
      <c r="I126" s="226">
        <v>1</v>
      </c>
      <c r="J126" s="227"/>
      <c r="K126" s="143"/>
      <c r="L126" s="74"/>
      <c r="M126" s="74"/>
      <c r="N126" s="74"/>
      <c r="O126" s="74"/>
      <c r="P126" s="74"/>
      <c r="Q126" s="74"/>
      <c r="R126" s="74"/>
      <c r="S126" s="74"/>
      <c r="T126" s="184"/>
      <c r="U126" s="184"/>
      <c r="V126" s="185">
        <f t="shared" si="4"/>
        <v>0</v>
      </c>
      <c r="W126" s="184">
        <f t="shared" si="5"/>
        <v>0</v>
      </c>
    </row>
    <row r="127" spans="1:23" x14ac:dyDescent="0.25">
      <c r="A127" s="28">
        <v>7</v>
      </c>
      <c r="B127" s="36" t="s">
        <v>283</v>
      </c>
      <c r="C127" s="174"/>
      <c r="D127" s="174"/>
      <c r="E127" s="174"/>
      <c r="F127" s="175"/>
      <c r="G127" s="175"/>
      <c r="H127" s="143">
        <v>1</v>
      </c>
      <c r="I127" s="176">
        <v>1</v>
      </c>
      <c r="J127" s="176">
        <v>1</v>
      </c>
      <c r="K127" s="143"/>
      <c r="L127" s="74"/>
      <c r="M127" s="74"/>
      <c r="N127" s="74"/>
      <c r="O127" s="74"/>
      <c r="P127" s="74"/>
      <c r="Q127" s="74"/>
      <c r="R127" s="74"/>
      <c r="S127" s="74"/>
      <c r="T127" s="184"/>
      <c r="U127" s="184"/>
      <c r="V127" s="185">
        <f t="shared" si="4"/>
        <v>0</v>
      </c>
      <c r="W127" s="184">
        <f t="shared" si="5"/>
        <v>0</v>
      </c>
    </row>
    <row r="128" spans="1:23" x14ac:dyDescent="0.25">
      <c r="A128" s="106"/>
      <c r="B128" s="113" t="s">
        <v>257</v>
      </c>
      <c r="C128" s="114">
        <f>SUM(C11:C125)</f>
        <v>1533</v>
      </c>
      <c r="D128" s="114">
        <f t="shared" ref="D128:E128" si="6">SUM(D11:D125)</f>
        <v>6772</v>
      </c>
      <c r="E128" s="114">
        <f t="shared" si="6"/>
        <v>17917</v>
      </c>
      <c r="F128" s="108"/>
      <c r="G128" s="109"/>
      <c r="H128" s="109"/>
      <c r="I128" s="109"/>
      <c r="J128" s="109"/>
      <c r="K128" s="109"/>
      <c r="L128" s="109"/>
      <c r="M128" s="109"/>
      <c r="N128" s="109"/>
      <c r="O128" s="109"/>
      <c r="P128" s="109"/>
      <c r="Q128" s="109"/>
      <c r="R128" s="109"/>
      <c r="S128" s="109"/>
      <c r="T128" s="192">
        <f>SUM(T11:T127)*30</f>
        <v>0</v>
      </c>
      <c r="U128" s="192">
        <f t="shared" ref="U128:V128" si="7">SUM(U11:U127)*30</f>
        <v>0</v>
      </c>
      <c r="V128" s="192">
        <f t="shared" si="7"/>
        <v>0</v>
      </c>
      <c r="W128" s="192">
        <f>SUM(W11:W127)</f>
        <v>0</v>
      </c>
    </row>
    <row r="129" spans="1:13" x14ac:dyDescent="0.25">
      <c r="B129" s="116"/>
      <c r="C129" s="117"/>
      <c r="D129" s="117"/>
      <c r="E129" s="117"/>
      <c r="F129" s="16"/>
      <c r="G129" s="16"/>
      <c r="H129" s="16"/>
      <c r="I129" s="16"/>
      <c r="J129" s="16"/>
      <c r="K129" s="16"/>
      <c r="L129" s="16"/>
      <c r="M129" s="16"/>
    </row>
    <row r="130" spans="1:13" x14ac:dyDescent="0.25">
      <c r="B130" s="116" t="s">
        <v>130</v>
      </c>
      <c r="C130" s="117"/>
      <c r="D130" s="117"/>
      <c r="E130" s="117"/>
      <c r="F130" s="16"/>
      <c r="G130" s="16"/>
      <c r="H130" s="16"/>
      <c r="I130" s="16"/>
      <c r="J130" s="16"/>
      <c r="K130" s="16"/>
      <c r="L130" s="16"/>
      <c r="M130" s="16"/>
    </row>
    <row r="131" spans="1:13" x14ac:dyDescent="0.25">
      <c r="A131" s="2"/>
      <c r="B131" s="3" t="s">
        <v>299</v>
      </c>
    </row>
    <row r="132" spans="1:13" x14ac:dyDescent="0.25">
      <c r="A132" s="2"/>
      <c r="C132" s="117"/>
      <c r="D132" s="117"/>
      <c r="E132" s="117"/>
      <c r="F132" s="16"/>
      <c r="G132" s="16"/>
      <c r="H132" s="16"/>
      <c r="I132" s="16"/>
      <c r="J132" s="16"/>
      <c r="K132" s="16"/>
      <c r="L132" s="16"/>
      <c r="M132" s="16"/>
    </row>
    <row r="133" spans="1:13" x14ac:dyDescent="0.25">
      <c r="A133" s="2"/>
      <c r="B133" s="16"/>
      <c r="C133" s="117"/>
      <c r="D133" s="117"/>
      <c r="E133" s="117"/>
      <c r="F133" s="16"/>
      <c r="G133" s="16"/>
      <c r="H133" s="16"/>
      <c r="I133" s="16"/>
      <c r="J133" s="16"/>
      <c r="K133" s="16"/>
      <c r="L133" s="16"/>
      <c r="M133" s="16"/>
    </row>
    <row r="134" spans="1:13" x14ac:dyDescent="0.25">
      <c r="A134" s="2"/>
      <c r="B134" s="16"/>
      <c r="C134" s="117"/>
      <c r="D134" s="117"/>
      <c r="E134" s="117"/>
      <c r="F134" s="16"/>
      <c r="G134" s="16"/>
      <c r="H134" s="16"/>
      <c r="I134" s="16"/>
      <c r="J134" s="16"/>
      <c r="K134" s="16"/>
      <c r="L134" s="16"/>
      <c r="M134" s="16"/>
    </row>
    <row r="135" spans="1:13" x14ac:dyDescent="0.25">
      <c r="A135" s="2"/>
      <c r="B135" s="16"/>
      <c r="C135" s="117"/>
      <c r="D135" s="117"/>
      <c r="E135" s="117"/>
      <c r="F135" s="16"/>
      <c r="G135" s="16"/>
      <c r="H135" s="16"/>
      <c r="I135" s="16"/>
      <c r="J135" s="16"/>
      <c r="K135" s="16"/>
      <c r="L135" s="16"/>
      <c r="M135" s="16"/>
    </row>
    <row r="136" spans="1:13" x14ac:dyDescent="0.25">
      <c r="A136" s="2"/>
      <c r="B136" s="16"/>
      <c r="C136" s="117"/>
      <c r="D136" s="117"/>
      <c r="E136" s="117"/>
      <c r="F136" s="16"/>
      <c r="G136" s="16"/>
      <c r="H136" s="16"/>
      <c r="I136" s="16"/>
      <c r="J136" s="16"/>
      <c r="K136" s="16"/>
      <c r="L136" s="16"/>
      <c r="M136" s="16"/>
    </row>
    <row r="137" spans="1:13" x14ac:dyDescent="0.25">
      <c r="A137" s="2"/>
      <c r="B137" s="16"/>
      <c r="C137" s="117"/>
      <c r="D137" s="117"/>
      <c r="E137" s="117"/>
      <c r="F137" s="16"/>
      <c r="G137" s="16"/>
      <c r="H137" s="16"/>
      <c r="I137" s="16"/>
      <c r="J137" s="16"/>
      <c r="K137" s="16"/>
      <c r="L137" s="16"/>
      <c r="M137" s="16"/>
    </row>
    <row r="138" spans="1:13" x14ac:dyDescent="0.25">
      <c r="A138" s="2"/>
      <c r="B138" s="16"/>
      <c r="C138" s="117"/>
      <c r="D138" s="117"/>
      <c r="E138" s="117"/>
      <c r="F138" s="16"/>
      <c r="G138" s="16"/>
      <c r="H138" s="16"/>
      <c r="I138" s="16"/>
      <c r="J138" s="16"/>
      <c r="K138" s="16"/>
      <c r="L138" s="16"/>
      <c r="M138" s="16"/>
    </row>
    <row r="139" spans="1:13" x14ac:dyDescent="0.25">
      <c r="A139" s="2"/>
      <c r="B139" s="16"/>
      <c r="C139" s="117"/>
      <c r="D139" s="117"/>
      <c r="E139" s="117"/>
      <c r="F139" s="16"/>
      <c r="G139" s="16"/>
      <c r="H139" s="16"/>
      <c r="I139" s="16"/>
      <c r="J139" s="16"/>
      <c r="K139" s="16"/>
      <c r="L139" s="16"/>
      <c r="M139" s="16"/>
    </row>
    <row r="140" spans="1:13" x14ac:dyDescent="0.25">
      <c r="A140" s="2"/>
      <c r="B140" s="16"/>
      <c r="C140" s="117"/>
      <c r="D140" s="117"/>
      <c r="E140" s="117"/>
      <c r="F140" s="16"/>
      <c r="G140" s="16"/>
      <c r="H140" s="16"/>
      <c r="I140" s="16"/>
      <c r="J140" s="16"/>
      <c r="K140" s="16"/>
      <c r="L140" s="16"/>
      <c r="M140" s="16"/>
    </row>
    <row r="141" spans="1:13" x14ac:dyDescent="0.25">
      <c r="A141" s="2"/>
      <c r="B141" s="16"/>
      <c r="C141" s="117"/>
      <c r="D141" s="117"/>
      <c r="E141" s="117"/>
      <c r="F141" s="16"/>
      <c r="G141" s="16"/>
      <c r="H141" s="16"/>
      <c r="I141" s="16"/>
      <c r="J141" s="16"/>
      <c r="K141" s="16"/>
      <c r="L141" s="16"/>
      <c r="M141" s="16"/>
    </row>
    <row r="142" spans="1:13" x14ac:dyDescent="0.25">
      <c r="A142" s="2"/>
      <c r="B142" s="16"/>
      <c r="C142" s="117"/>
      <c r="D142" s="117"/>
      <c r="E142" s="117"/>
      <c r="F142" s="16"/>
      <c r="G142" s="16"/>
      <c r="H142" s="16"/>
      <c r="I142" s="16"/>
      <c r="J142" s="16"/>
      <c r="K142" s="16"/>
      <c r="L142" s="16"/>
      <c r="M142" s="16"/>
    </row>
    <row r="143" spans="1:13" x14ac:dyDescent="0.25">
      <c r="A143" s="2"/>
      <c r="B143" s="16"/>
      <c r="C143" s="117"/>
      <c r="D143" s="117"/>
      <c r="E143" s="117"/>
      <c r="F143" s="16"/>
      <c r="G143" s="16"/>
      <c r="H143" s="16"/>
      <c r="I143" s="16"/>
      <c r="J143" s="16"/>
      <c r="K143" s="16"/>
      <c r="L143" s="16"/>
      <c r="M143" s="16"/>
    </row>
    <row r="144" spans="1:13" x14ac:dyDescent="0.25">
      <c r="A144" s="2"/>
      <c r="B144" s="16"/>
      <c r="C144" s="117"/>
      <c r="D144" s="117"/>
      <c r="E144" s="117"/>
      <c r="F144" s="16"/>
      <c r="G144" s="16"/>
      <c r="H144" s="16"/>
      <c r="I144" s="16"/>
      <c r="J144" s="16"/>
      <c r="K144" s="16"/>
      <c r="L144" s="16"/>
      <c r="M144" s="16"/>
    </row>
    <row r="145" spans="1:13" x14ac:dyDescent="0.25">
      <c r="A145" s="2"/>
      <c r="B145" s="16"/>
      <c r="C145" s="117"/>
      <c r="D145" s="117"/>
      <c r="E145" s="117"/>
      <c r="F145" s="16"/>
      <c r="G145" s="16"/>
      <c r="H145" s="16"/>
      <c r="I145" s="16"/>
      <c r="J145" s="16"/>
      <c r="K145" s="16"/>
      <c r="L145" s="16"/>
      <c r="M145" s="16"/>
    </row>
    <row r="146" spans="1:13" x14ac:dyDescent="0.25">
      <c r="A146" s="2"/>
      <c r="B146" s="16"/>
      <c r="C146" s="117"/>
      <c r="D146" s="117"/>
      <c r="E146" s="117"/>
      <c r="F146" s="16"/>
      <c r="G146" s="16"/>
      <c r="H146" s="16"/>
      <c r="I146" s="16"/>
      <c r="J146" s="16"/>
      <c r="K146" s="16"/>
      <c r="L146" s="16"/>
      <c r="M146" s="16"/>
    </row>
    <row r="147" spans="1:13" x14ac:dyDescent="0.25">
      <c r="A147" s="2"/>
      <c r="B147" s="16"/>
      <c r="C147" s="117"/>
      <c r="D147" s="117"/>
      <c r="E147" s="117"/>
      <c r="F147" s="16"/>
      <c r="G147" s="16"/>
      <c r="H147" s="16"/>
      <c r="I147" s="16"/>
      <c r="J147" s="16"/>
      <c r="K147" s="16"/>
      <c r="L147" s="16"/>
      <c r="M147" s="16"/>
    </row>
    <row r="148" spans="1:13" x14ac:dyDescent="0.25">
      <c r="A148" s="2"/>
      <c r="B148" s="16"/>
      <c r="C148" s="117"/>
      <c r="D148" s="117"/>
      <c r="E148" s="117"/>
      <c r="F148" s="16"/>
      <c r="G148" s="16"/>
      <c r="H148" s="16"/>
      <c r="I148" s="16"/>
      <c r="J148" s="16"/>
      <c r="K148" s="16"/>
      <c r="L148" s="16"/>
      <c r="M148" s="16"/>
    </row>
    <row r="149" spans="1:13" x14ac:dyDescent="0.25">
      <c r="A149" s="2"/>
      <c r="B149" s="16"/>
      <c r="C149" s="117"/>
      <c r="D149" s="117"/>
      <c r="E149" s="117"/>
      <c r="F149" s="16"/>
      <c r="G149" s="16"/>
      <c r="H149" s="16"/>
      <c r="I149" s="16"/>
      <c r="J149" s="16"/>
      <c r="K149" s="16"/>
      <c r="L149" s="16"/>
      <c r="M149" s="16"/>
    </row>
    <row r="150" spans="1:13" x14ac:dyDescent="0.25">
      <c r="A150" s="2"/>
      <c r="B150" s="16"/>
      <c r="C150" s="117"/>
      <c r="D150" s="117"/>
      <c r="E150" s="117"/>
      <c r="F150" s="16"/>
      <c r="G150" s="16"/>
      <c r="H150" s="16"/>
      <c r="I150" s="16"/>
      <c r="J150" s="16"/>
      <c r="K150" s="16"/>
      <c r="L150" s="16"/>
      <c r="M150" s="16"/>
    </row>
    <row r="151" spans="1:13" x14ac:dyDescent="0.25">
      <c r="A151" s="2"/>
      <c r="B151" s="16"/>
      <c r="C151" s="117"/>
      <c r="D151" s="117"/>
      <c r="E151" s="117"/>
      <c r="F151" s="16"/>
      <c r="G151" s="16"/>
      <c r="H151" s="16"/>
      <c r="I151" s="16"/>
      <c r="J151" s="16"/>
      <c r="K151" s="16"/>
      <c r="L151" s="16"/>
      <c r="M151" s="16"/>
    </row>
    <row r="152" spans="1:13" x14ac:dyDescent="0.25">
      <c r="A152" s="2"/>
      <c r="B152" s="16"/>
      <c r="C152" s="117"/>
      <c r="D152" s="117"/>
      <c r="E152" s="117"/>
      <c r="F152" s="16"/>
      <c r="G152" s="16"/>
      <c r="H152" s="16"/>
      <c r="I152" s="16"/>
      <c r="J152" s="16"/>
      <c r="K152" s="16"/>
      <c r="L152" s="16"/>
      <c r="M152" s="16"/>
    </row>
    <row r="153" spans="1:13" x14ac:dyDescent="0.25">
      <c r="A153" s="2"/>
      <c r="B153" s="16"/>
      <c r="C153" s="117"/>
      <c r="D153" s="117"/>
      <c r="E153" s="117"/>
      <c r="F153" s="16"/>
      <c r="G153" s="16"/>
      <c r="H153" s="16"/>
      <c r="I153" s="16"/>
      <c r="J153" s="16"/>
      <c r="K153" s="16"/>
      <c r="L153" s="16"/>
      <c r="M153" s="16"/>
    </row>
    <row r="154" spans="1:13" x14ac:dyDescent="0.25">
      <c r="A154" s="2"/>
      <c r="B154" s="16"/>
      <c r="C154" s="117"/>
      <c r="D154" s="117"/>
      <c r="E154" s="117"/>
      <c r="F154" s="16"/>
      <c r="G154" s="16"/>
      <c r="H154" s="16"/>
      <c r="I154" s="16"/>
      <c r="J154" s="16"/>
      <c r="K154" s="16"/>
      <c r="L154" s="16"/>
      <c r="M154" s="16"/>
    </row>
    <row r="155" spans="1:13" x14ac:dyDescent="0.25">
      <c r="A155" s="2"/>
      <c r="B155" s="16"/>
      <c r="C155" s="117"/>
      <c r="D155" s="117"/>
      <c r="E155" s="117"/>
      <c r="F155" s="16"/>
      <c r="G155" s="16"/>
      <c r="H155" s="16"/>
      <c r="I155" s="16"/>
      <c r="J155" s="16"/>
      <c r="K155" s="16"/>
      <c r="L155" s="16"/>
      <c r="M155" s="16"/>
    </row>
    <row r="156" spans="1:13" x14ac:dyDescent="0.25">
      <c r="A156" s="2"/>
      <c r="B156" s="16"/>
      <c r="C156" s="117"/>
      <c r="D156" s="117"/>
      <c r="E156" s="117"/>
      <c r="F156" s="16"/>
      <c r="G156" s="16"/>
      <c r="H156" s="16"/>
      <c r="I156" s="16"/>
      <c r="J156" s="16"/>
      <c r="K156" s="16"/>
      <c r="L156" s="16"/>
      <c r="M156" s="16"/>
    </row>
    <row r="157" spans="1:13" x14ac:dyDescent="0.25">
      <c r="A157" s="2"/>
      <c r="B157" s="16"/>
      <c r="C157" s="117"/>
      <c r="D157" s="117"/>
      <c r="E157" s="117"/>
      <c r="F157" s="16"/>
      <c r="G157" s="16"/>
      <c r="H157" s="16"/>
      <c r="I157" s="16"/>
      <c r="J157" s="16"/>
      <c r="K157" s="16"/>
      <c r="L157" s="16"/>
      <c r="M157" s="16"/>
    </row>
    <row r="158" spans="1:13" x14ac:dyDescent="0.25">
      <c r="A158" s="2"/>
      <c r="B158" s="16"/>
      <c r="C158" s="117"/>
      <c r="D158" s="117"/>
      <c r="E158" s="117"/>
      <c r="F158" s="16"/>
      <c r="G158" s="16"/>
      <c r="H158" s="16"/>
      <c r="I158" s="16"/>
      <c r="J158" s="16"/>
      <c r="K158" s="16"/>
      <c r="L158" s="16"/>
      <c r="M158" s="16"/>
    </row>
    <row r="159" spans="1:13" x14ac:dyDescent="0.25">
      <c r="A159" s="2"/>
      <c r="B159" s="16"/>
      <c r="C159" s="117"/>
      <c r="D159" s="117"/>
      <c r="E159" s="117"/>
      <c r="F159" s="16"/>
      <c r="G159" s="16"/>
      <c r="H159" s="16"/>
      <c r="I159" s="16"/>
      <c r="J159" s="16"/>
      <c r="K159" s="16"/>
      <c r="L159" s="16"/>
      <c r="M159" s="16"/>
    </row>
  </sheetData>
  <mergeCells count="55">
    <mergeCell ref="I126:J126"/>
    <mergeCell ref="Q1:T1"/>
    <mergeCell ref="Q2:T2"/>
    <mergeCell ref="A3:W3"/>
    <mergeCell ref="A6:W6"/>
    <mergeCell ref="A1:B1"/>
    <mergeCell ref="A2:B2"/>
    <mergeCell ref="A4:W4"/>
    <mergeCell ref="A5:W5"/>
    <mergeCell ref="A8:A9"/>
    <mergeCell ref="B8:B9"/>
    <mergeCell ref="C8:E8"/>
    <mergeCell ref="T8:V8"/>
    <mergeCell ref="W8:W9"/>
    <mergeCell ref="F8:F9"/>
    <mergeCell ref="G8:G9"/>
    <mergeCell ref="N8:S8"/>
    <mergeCell ref="H8:M8"/>
    <mergeCell ref="K13:K14"/>
    <mergeCell ref="K16:K17"/>
    <mergeCell ref="H19:H21"/>
    <mergeCell ref="I19:I21"/>
    <mergeCell ref="K19:K21"/>
    <mergeCell ref="H27:H29"/>
    <mergeCell ref="K27:K29"/>
    <mergeCell ref="H33:H36"/>
    <mergeCell ref="I33:I36"/>
    <mergeCell ref="J33:J39"/>
    <mergeCell ref="K33:K39"/>
    <mergeCell ref="H38:H39"/>
    <mergeCell ref="I38:I39"/>
    <mergeCell ref="J42:J49"/>
    <mergeCell ref="K42:K49"/>
    <mergeCell ref="H51:H53"/>
    <mergeCell ref="I51:I53"/>
    <mergeCell ref="J51:J68"/>
    <mergeCell ref="H55:H57"/>
    <mergeCell ref="I55:I57"/>
    <mergeCell ref="H59:H61"/>
    <mergeCell ref="I59:I61"/>
    <mergeCell ref="H63:H65"/>
    <mergeCell ref="I63:I65"/>
    <mergeCell ref="H67:H68"/>
    <mergeCell ref="I67:I68"/>
    <mergeCell ref="H76:H77"/>
    <mergeCell ref="I76:I77"/>
    <mergeCell ref="H79:H80"/>
    <mergeCell ref="I79:I80"/>
    <mergeCell ref="H42:H49"/>
    <mergeCell ref="I42:I49"/>
    <mergeCell ref="K82:K83"/>
    <mergeCell ref="L86:L94"/>
    <mergeCell ref="M96:M117"/>
    <mergeCell ref="K120:K123"/>
    <mergeCell ref="K70:K74"/>
  </mergeCells>
  <printOptions horizontalCentered="1"/>
  <pageMargins left="0.39370078740157483" right="0.39370078740157483" top="0.59055118110236227" bottom="0.39370078740157483" header="0.31496062992125984" footer="0.15748031496062992"/>
  <pageSetup paperSize="9" scale="55" orientation="landscape" r:id="rId1"/>
  <headerFooter>
    <oddHeader>&amp;RBẢNG B. BẢNG CHI PHÍ HÓA CHẤT TIÊU HAO - Khu vực 4</oddHeader>
  </headerFooter>
  <ignoredErrors>
    <ignoredError sqref="A10:XFD10" numberStoredAsText="1"/>
    <ignoredError sqref="W21:W98 W103:W116"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Y169"/>
  <sheetViews>
    <sheetView zoomScale="85" zoomScaleNormal="85" workbookViewId="0">
      <pane xSplit="2" ySplit="10" topLeftCell="C124" activePane="bottomRight" state="frozen"/>
      <selection pane="topRight" activeCell="C1" sqref="C1"/>
      <selection pane="bottomLeft" activeCell="A11" sqref="A11"/>
      <selection pane="bottomRight" activeCell="H126" sqref="H126:J126"/>
    </sheetView>
  </sheetViews>
  <sheetFormatPr defaultColWidth="9.140625" defaultRowHeight="15" x14ac:dyDescent="0.25"/>
  <cols>
    <col min="1" max="1" width="5.85546875" style="17" customWidth="1"/>
    <col min="2" max="2" width="48.5703125" style="2" customWidth="1"/>
    <col min="3" max="3" width="9.140625" style="2"/>
    <col min="4" max="4" width="9.85546875" style="2" customWidth="1"/>
    <col min="5" max="5" width="10.42578125" style="2" customWidth="1"/>
    <col min="6" max="6" width="14.28515625" style="2" customWidth="1"/>
    <col min="7" max="13" width="14" style="2" customWidth="1"/>
    <col min="14" max="14" width="12.28515625" style="2" bestFit="1" customWidth="1"/>
    <col min="15" max="19" width="11.140625" style="2" customWidth="1"/>
    <col min="20" max="20" width="15.85546875" style="2" customWidth="1"/>
    <col min="21" max="21" width="16" style="2" customWidth="1"/>
    <col min="22" max="22" width="15.85546875" style="2" customWidth="1"/>
    <col min="23" max="23" width="30.28515625" style="2" customWidth="1"/>
    <col min="24" max="16384" width="9.140625" style="2"/>
  </cols>
  <sheetData>
    <row r="1" spans="1:25" s="21" customFormat="1" ht="15.75" x14ac:dyDescent="0.25">
      <c r="A1" s="197" t="s">
        <v>205</v>
      </c>
      <c r="B1" s="197"/>
      <c r="C1" s="99"/>
      <c r="D1" s="99"/>
      <c r="E1" s="99"/>
      <c r="Q1" s="198" t="s">
        <v>152</v>
      </c>
      <c r="R1" s="198"/>
      <c r="S1" s="198"/>
      <c r="T1" s="198"/>
    </row>
    <row r="2" spans="1:25" s="21" customFormat="1" ht="16.5" x14ac:dyDescent="0.25">
      <c r="A2" s="199" t="s">
        <v>151</v>
      </c>
      <c r="B2" s="199"/>
      <c r="C2" s="99"/>
      <c r="D2" s="99"/>
      <c r="E2" s="99"/>
      <c r="Q2" s="200" t="s">
        <v>153</v>
      </c>
      <c r="R2" s="200"/>
      <c r="S2" s="200"/>
      <c r="T2" s="200"/>
    </row>
    <row r="3" spans="1:25" x14ac:dyDescent="0.25">
      <c r="A3" s="201" t="s">
        <v>249</v>
      </c>
      <c r="B3" s="201"/>
      <c r="C3" s="201"/>
      <c r="D3" s="201"/>
      <c r="E3" s="201"/>
      <c r="F3" s="201"/>
      <c r="G3" s="201"/>
      <c r="H3" s="201"/>
      <c r="I3" s="201"/>
      <c r="J3" s="201"/>
      <c r="K3" s="201"/>
      <c r="L3" s="201"/>
      <c r="M3" s="201"/>
      <c r="N3" s="201"/>
      <c r="O3" s="201"/>
      <c r="P3" s="201"/>
      <c r="Q3" s="201"/>
      <c r="R3" s="201"/>
      <c r="S3" s="201"/>
      <c r="T3" s="201"/>
      <c r="U3" s="201"/>
      <c r="V3" s="201"/>
      <c r="W3" s="201"/>
    </row>
    <row r="4" spans="1:25" ht="18.75" x14ac:dyDescent="0.25">
      <c r="A4" s="204" t="s">
        <v>154</v>
      </c>
      <c r="B4" s="204"/>
      <c r="C4" s="204"/>
      <c r="D4" s="204"/>
      <c r="E4" s="204"/>
      <c r="F4" s="204"/>
      <c r="G4" s="204"/>
      <c r="H4" s="204"/>
      <c r="I4" s="204"/>
      <c r="J4" s="204"/>
      <c r="K4" s="204"/>
      <c r="L4" s="204"/>
      <c r="M4" s="204"/>
      <c r="N4" s="204"/>
      <c r="O4" s="204"/>
      <c r="P4" s="204"/>
      <c r="Q4" s="204"/>
      <c r="R4" s="204"/>
      <c r="S4" s="204"/>
      <c r="T4" s="204"/>
      <c r="U4" s="204"/>
      <c r="V4" s="204"/>
      <c r="W4" s="204"/>
    </row>
    <row r="5" spans="1:25" s="1" customFormat="1" ht="19.5" x14ac:dyDescent="0.3">
      <c r="A5" s="217" t="s">
        <v>264</v>
      </c>
      <c r="B5" s="217"/>
      <c r="C5" s="217"/>
      <c r="D5" s="217"/>
      <c r="E5" s="217"/>
      <c r="F5" s="217"/>
      <c r="G5" s="217"/>
      <c r="H5" s="217"/>
      <c r="I5" s="217"/>
      <c r="J5" s="217"/>
      <c r="K5" s="217"/>
      <c r="L5" s="217"/>
      <c r="M5" s="217"/>
      <c r="N5" s="217"/>
      <c r="O5" s="217"/>
      <c r="P5" s="217"/>
      <c r="Q5" s="217"/>
      <c r="R5" s="217"/>
      <c r="S5" s="217"/>
      <c r="T5" s="217"/>
      <c r="U5" s="217"/>
      <c r="V5" s="217"/>
      <c r="W5" s="217"/>
      <c r="X5" s="22"/>
      <c r="Y5" s="22"/>
    </row>
    <row r="6" spans="1:25" s="1" customFormat="1" ht="19.5" x14ac:dyDescent="0.3">
      <c r="A6" s="218" t="s">
        <v>300</v>
      </c>
      <c r="B6" s="218"/>
      <c r="C6" s="218"/>
      <c r="D6" s="218"/>
      <c r="E6" s="218"/>
      <c r="F6" s="218"/>
      <c r="G6" s="218"/>
      <c r="H6" s="218"/>
      <c r="I6" s="218"/>
      <c r="J6" s="218"/>
      <c r="K6" s="218"/>
      <c r="L6" s="218"/>
      <c r="M6" s="218"/>
      <c r="N6" s="218"/>
      <c r="O6" s="218"/>
      <c r="P6" s="218"/>
      <c r="Q6" s="218"/>
      <c r="R6" s="218"/>
      <c r="S6" s="218"/>
      <c r="T6" s="218"/>
      <c r="U6" s="218"/>
      <c r="V6" s="218"/>
      <c r="W6" s="218"/>
      <c r="X6" s="23"/>
      <c r="Y6" s="23"/>
    </row>
    <row r="8" spans="1:25" s="17" customFormat="1" ht="28.5" customHeight="1" x14ac:dyDescent="0.25">
      <c r="A8" s="213" t="s">
        <v>0</v>
      </c>
      <c r="B8" s="213" t="s">
        <v>4</v>
      </c>
      <c r="C8" s="212" t="s">
        <v>238</v>
      </c>
      <c r="D8" s="212"/>
      <c r="E8" s="212"/>
      <c r="F8" s="203" t="s">
        <v>239</v>
      </c>
      <c r="G8" s="203" t="s">
        <v>240</v>
      </c>
      <c r="H8" s="221" t="s">
        <v>258</v>
      </c>
      <c r="I8" s="221"/>
      <c r="J8" s="221"/>
      <c r="K8" s="221"/>
      <c r="L8" s="221"/>
      <c r="M8" s="221"/>
      <c r="N8" s="223" t="s">
        <v>206</v>
      </c>
      <c r="O8" s="223"/>
      <c r="P8" s="223"/>
      <c r="Q8" s="223"/>
      <c r="R8" s="223"/>
      <c r="S8" s="223"/>
      <c r="T8" s="223" t="s">
        <v>207</v>
      </c>
      <c r="U8" s="223"/>
      <c r="V8" s="223"/>
      <c r="W8" s="223" t="s">
        <v>208</v>
      </c>
    </row>
    <row r="9" spans="1:25" s="17" customFormat="1" ht="28.5" x14ac:dyDescent="0.25">
      <c r="A9" s="213"/>
      <c r="B9" s="213"/>
      <c r="C9" s="153" t="s">
        <v>1</v>
      </c>
      <c r="D9" s="153" t="s">
        <v>2</v>
      </c>
      <c r="E9" s="153" t="s">
        <v>3</v>
      </c>
      <c r="F9" s="203"/>
      <c r="G9" s="203"/>
      <c r="H9" s="155" t="s">
        <v>37</v>
      </c>
      <c r="I9" s="155" t="s">
        <v>38</v>
      </c>
      <c r="J9" s="155" t="s">
        <v>39</v>
      </c>
      <c r="K9" s="155" t="s">
        <v>40</v>
      </c>
      <c r="L9" s="154" t="s">
        <v>259</v>
      </c>
      <c r="M9" s="154" t="s">
        <v>260</v>
      </c>
      <c r="N9" s="179" t="s">
        <v>37</v>
      </c>
      <c r="O9" s="179" t="s">
        <v>38</v>
      </c>
      <c r="P9" s="179" t="s">
        <v>39</v>
      </c>
      <c r="Q9" s="179" t="s">
        <v>40</v>
      </c>
      <c r="R9" s="178" t="s">
        <v>138</v>
      </c>
      <c r="S9" s="178" t="s">
        <v>139</v>
      </c>
      <c r="T9" s="179" t="s">
        <v>1</v>
      </c>
      <c r="U9" s="179" t="s">
        <v>2</v>
      </c>
      <c r="V9" s="179" t="s">
        <v>3</v>
      </c>
      <c r="W9" s="223"/>
    </row>
    <row r="10" spans="1:25" s="160" customFormat="1" ht="30" x14ac:dyDescent="0.25">
      <c r="A10" s="4" t="s">
        <v>114</v>
      </c>
      <c r="B10" s="4" t="s">
        <v>115</v>
      </c>
      <c r="C10" s="104" t="s">
        <v>116</v>
      </c>
      <c r="D10" s="104" t="s">
        <v>117</v>
      </c>
      <c r="E10" s="104" t="s">
        <v>118</v>
      </c>
      <c r="F10" s="4" t="s">
        <v>119</v>
      </c>
      <c r="G10" s="4" t="s">
        <v>120</v>
      </c>
      <c r="H10" s="4" t="s">
        <v>121</v>
      </c>
      <c r="I10" s="4" t="s">
        <v>122</v>
      </c>
      <c r="J10" s="4" t="s">
        <v>123</v>
      </c>
      <c r="K10" s="4" t="s">
        <v>124</v>
      </c>
      <c r="L10" s="4" t="s">
        <v>125</v>
      </c>
      <c r="M10" s="4" t="s">
        <v>126</v>
      </c>
      <c r="N10" s="4" t="s">
        <v>127</v>
      </c>
      <c r="O10" s="4" t="s">
        <v>128</v>
      </c>
      <c r="P10" s="4" t="s">
        <v>140</v>
      </c>
      <c r="Q10" s="4" t="s">
        <v>141</v>
      </c>
      <c r="R10" s="4" t="s">
        <v>142</v>
      </c>
      <c r="S10" s="4" t="s">
        <v>288</v>
      </c>
      <c r="T10" s="19" t="s">
        <v>289</v>
      </c>
      <c r="U10" s="19" t="s">
        <v>290</v>
      </c>
      <c r="V10" s="19" t="s">
        <v>291</v>
      </c>
      <c r="W10" s="20" t="s">
        <v>292</v>
      </c>
    </row>
    <row r="11" spans="1:25" x14ac:dyDescent="0.25">
      <c r="A11" s="41" t="s">
        <v>143</v>
      </c>
      <c r="B11" s="42" t="s">
        <v>145</v>
      </c>
      <c r="C11" s="56"/>
      <c r="D11" s="56"/>
      <c r="E11" s="56"/>
      <c r="F11" s="43"/>
      <c r="G11" s="43"/>
      <c r="H11" s="69"/>
      <c r="I11" s="69"/>
      <c r="J11" s="69"/>
      <c r="K11" s="69"/>
      <c r="L11" s="69"/>
      <c r="M11" s="69"/>
      <c r="N11" s="180"/>
      <c r="O11" s="180"/>
      <c r="P11" s="180"/>
      <c r="Q11" s="180"/>
      <c r="R11" s="180"/>
      <c r="S11" s="180"/>
      <c r="T11" s="181"/>
      <c r="U11" s="181"/>
      <c r="V11" s="181"/>
      <c r="W11" s="182"/>
    </row>
    <row r="12" spans="1:25" x14ac:dyDescent="0.25">
      <c r="A12" s="28">
        <v>1</v>
      </c>
      <c r="B12" s="29" t="s">
        <v>268</v>
      </c>
      <c r="C12" s="79"/>
      <c r="D12" s="79"/>
      <c r="E12" s="79"/>
      <c r="F12" s="6"/>
      <c r="G12" s="6"/>
      <c r="H12" s="70"/>
      <c r="I12" s="70"/>
      <c r="J12" s="70"/>
      <c r="K12" s="70"/>
      <c r="L12" s="70"/>
      <c r="M12" s="70"/>
      <c r="N12" s="183"/>
      <c r="O12" s="183"/>
      <c r="P12" s="183"/>
      <c r="Q12" s="183"/>
      <c r="R12" s="183"/>
      <c r="S12" s="183"/>
      <c r="T12" s="183"/>
      <c r="U12" s="183"/>
      <c r="V12" s="183"/>
      <c r="W12" s="183"/>
    </row>
    <row r="13" spans="1:25" ht="30" x14ac:dyDescent="0.25">
      <c r="A13" s="25" t="s">
        <v>11</v>
      </c>
      <c r="B13" s="5" t="s">
        <v>35</v>
      </c>
      <c r="C13" s="82"/>
      <c r="D13" s="82">
        <v>843</v>
      </c>
      <c r="E13" s="82"/>
      <c r="F13" s="6" t="s">
        <v>5</v>
      </c>
      <c r="G13" s="6" t="s">
        <v>8</v>
      </c>
      <c r="H13" s="70"/>
      <c r="I13" s="70"/>
      <c r="J13" s="70"/>
      <c r="K13" s="215" t="s">
        <v>275</v>
      </c>
      <c r="L13" s="70"/>
      <c r="M13" s="70"/>
      <c r="N13" s="183"/>
      <c r="O13" s="183"/>
      <c r="P13" s="183"/>
      <c r="Q13" s="183"/>
      <c r="R13" s="183"/>
      <c r="S13" s="183"/>
      <c r="T13" s="184"/>
      <c r="U13" s="185">
        <f>SUM(N13:S13)</f>
        <v>0</v>
      </c>
      <c r="V13" s="184"/>
      <c r="W13" s="184">
        <f>U13*30</f>
        <v>0</v>
      </c>
    </row>
    <row r="14" spans="1:25" ht="57" x14ac:dyDescent="0.25">
      <c r="A14" s="25" t="s">
        <v>12</v>
      </c>
      <c r="B14" s="5" t="s">
        <v>36</v>
      </c>
      <c r="C14" s="82"/>
      <c r="D14" s="82"/>
      <c r="E14" s="82">
        <v>680</v>
      </c>
      <c r="F14" s="6" t="s">
        <v>6</v>
      </c>
      <c r="G14" s="6" t="s">
        <v>8</v>
      </c>
      <c r="H14" s="70"/>
      <c r="I14" s="70"/>
      <c r="J14" s="70"/>
      <c r="K14" s="215"/>
      <c r="L14" s="70"/>
      <c r="M14" s="70"/>
      <c r="N14" s="183"/>
      <c r="O14" s="183"/>
      <c r="P14" s="183"/>
      <c r="Q14" s="183"/>
      <c r="R14" s="183"/>
      <c r="S14" s="183"/>
      <c r="T14" s="184"/>
      <c r="U14" s="184"/>
      <c r="V14" s="185">
        <f>SUM(N14:S14)</f>
        <v>0</v>
      </c>
      <c r="W14" s="184">
        <f>V14*30</f>
        <v>0</v>
      </c>
    </row>
    <row r="15" spans="1:25" ht="28.5" x14ac:dyDescent="0.25">
      <c r="A15" s="28">
        <v>2</v>
      </c>
      <c r="B15" s="29" t="s">
        <v>269</v>
      </c>
      <c r="C15" s="82"/>
      <c r="D15" s="82"/>
      <c r="E15" s="82"/>
      <c r="F15" s="6"/>
      <c r="G15" s="6"/>
      <c r="H15" s="70"/>
      <c r="I15" s="70"/>
      <c r="J15" s="70"/>
      <c r="K15" s="142"/>
      <c r="L15" s="70"/>
      <c r="M15" s="70"/>
      <c r="N15" s="183"/>
      <c r="O15" s="183"/>
      <c r="P15" s="183"/>
      <c r="Q15" s="183"/>
      <c r="R15" s="183"/>
      <c r="S15" s="183"/>
      <c r="T15" s="184"/>
      <c r="U15" s="184"/>
      <c r="V15" s="184"/>
      <c r="W15" s="184"/>
    </row>
    <row r="16" spans="1:25" ht="30" x14ac:dyDescent="0.25">
      <c r="A16" s="25" t="s">
        <v>13</v>
      </c>
      <c r="B16" s="5" t="s">
        <v>41</v>
      </c>
      <c r="C16" s="82"/>
      <c r="D16" s="82">
        <v>11</v>
      </c>
      <c r="E16" s="82"/>
      <c r="F16" s="6" t="s">
        <v>5</v>
      </c>
      <c r="G16" s="6" t="s">
        <v>8</v>
      </c>
      <c r="H16" s="70"/>
      <c r="I16" s="70"/>
      <c r="J16" s="70"/>
      <c r="K16" s="215">
        <v>1</v>
      </c>
      <c r="L16" s="70"/>
      <c r="M16" s="70"/>
      <c r="N16" s="183"/>
      <c r="O16" s="183"/>
      <c r="P16" s="183"/>
      <c r="Q16" s="183"/>
      <c r="R16" s="183"/>
      <c r="S16" s="183"/>
      <c r="T16" s="184"/>
      <c r="U16" s="185">
        <f>SUM(N16:S16)</f>
        <v>0</v>
      </c>
      <c r="V16" s="184"/>
      <c r="W16" s="184">
        <f>U16*30</f>
        <v>0</v>
      </c>
    </row>
    <row r="17" spans="1:23" ht="30" x14ac:dyDescent="0.25">
      <c r="A17" s="25" t="s">
        <v>14</v>
      </c>
      <c r="B17" s="5" t="s">
        <v>232</v>
      </c>
      <c r="C17" s="82"/>
      <c r="D17" s="82"/>
      <c r="E17" s="82">
        <v>1292</v>
      </c>
      <c r="F17" s="6" t="s">
        <v>6</v>
      </c>
      <c r="G17" s="6" t="s">
        <v>8</v>
      </c>
      <c r="H17" s="70"/>
      <c r="I17" s="70"/>
      <c r="J17" s="70"/>
      <c r="K17" s="215"/>
      <c r="L17" s="70"/>
      <c r="M17" s="70"/>
      <c r="N17" s="183"/>
      <c r="O17" s="183"/>
      <c r="P17" s="183"/>
      <c r="Q17" s="183"/>
      <c r="R17" s="183"/>
      <c r="S17" s="183"/>
      <c r="T17" s="184"/>
      <c r="U17" s="184"/>
      <c r="V17" s="185">
        <f>SUM(N17:S17)</f>
        <v>0</v>
      </c>
      <c r="W17" s="184">
        <f>V17*30</f>
        <v>0</v>
      </c>
    </row>
    <row r="18" spans="1:23" x14ac:dyDescent="0.25">
      <c r="A18" s="28">
        <v>3</v>
      </c>
      <c r="B18" s="29" t="s">
        <v>270</v>
      </c>
      <c r="C18" s="82"/>
      <c r="D18" s="82"/>
      <c r="E18" s="82"/>
      <c r="F18" s="6"/>
      <c r="G18" s="6"/>
      <c r="H18" s="70"/>
      <c r="I18" s="70"/>
      <c r="J18" s="70"/>
      <c r="K18" s="70"/>
      <c r="L18" s="70"/>
      <c r="M18" s="70"/>
      <c r="N18" s="183"/>
      <c r="O18" s="183"/>
      <c r="P18" s="183"/>
      <c r="Q18" s="183"/>
      <c r="R18" s="183"/>
      <c r="S18" s="183"/>
      <c r="T18" s="184"/>
      <c r="U18" s="184"/>
      <c r="V18" s="184"/>
      <c r="W18" s="184"/>
    </row>
    <row r="19" spans="1:23" ht="30" x14ac:dyDescent="0.25">
      <c r="A19" s="25" t="s">
        <v>15</v>
      </c>
      <c r="B19" s="5" t="s">
        <v>42</v>
      </c>
      <c r="C19" s="82">
        <v>58</v>
      </c>
      <c r="D19" s="82"/>
      <c r="E19" s="82"/>
      <c r="F19" s="6" t="s">
        <v>5</v>
      </c>
      <c r="G19" s="6" t="s">
        <v>7</v>
      </c>
      <c r="H19" s="215">
        <v>2</v>
      </c>
      <c r="I19" s="215">
        <v>1</v>
      </c>
      <c r="J19" s="142"/>
      <c r="K19" s="215">
        <v>1</v>
      </c>
      <c r="L19" s="70"/>
      <c r="M19" s="70"/>
      <c r="N19" s="183"/>
      <c r="O19" s="183"/>
      <c r="P19" s="183"/>
      <c r="Q19" s="183"/>
      <c r="R19" s="183"/>
      <c r="S19" s="183"/>
      <c r="T19" s="185">
        <f>SUM(N19:S19)</f>
        <v>0</v>
      </c>
      <c r="U19" s="184"/>
      <c r="V19" s="184"/>
      <c r="W19" s="184">
        <f>T19*30</f>
        <v>0</v>
      </c>
    </row>
    <row r="20" spans="1:23" ht="30" x14ac:dyDescent="0.25">
      <c r="A20" s="25" t="s">
        <v>16</v>
      </c>
      <c r="B20" s="5" t="s">
        <v>43</v>
      </c>
      <c r="C20" s="82"/>
      <c r="D20" s="82">
        <v>243</v>
      </c>
      <c r="E20" s="82"/>
      <c r="F20" s="6" t="s">
        <v>5</v>
      </c>
      <c r="G20" s="6" t="s">
        <v>8</v>
      </c>
      <c r="H20" s="215"/>
      <c r="I20" s="215"/>
      <c r="J20" s="142"/>
      <c r="K20" s="215"/>
      <c r="L20" s="70"/>
      <c r="M20" s="70"/>
      <c r="N20" s="183"/>
      <c r="O20" s="183"/>
      <c r="P20" s="183"/>
      <c r="Q20" s="183"/>
      <c r="R20" s="183"/>
      <c r="S20" s="183"/>
      <c r="T20" s="184"/>
      <c r="U20" s="185">
        <f>SUM(N20:S20)</f>
        <v>0</v>
      </c>
      <c r="V20" s="184"/>
      <c r="W20" s="184">
        <f>U20*30</f>
        <v>0</v>
      </c>
    </row>
    <row r="21" spans="1:23" ht="42.75" x14ac:dyDescent="0.25">
      <c r="A21" s="25" t="s">
        <v>17</v>
      </c>
      <c r="B21" s="5" t="s">
        <v>233</v>
      </c>
      <c r="C21" s="82"/>
      <c r="D21" s="82"/>
      <c r="E21" s="162">
        <v>1849</v>
      </c>
      <c r="F21" s="6" t="s">
        <v>6</v>
      </c>
      <c r="G21" s="6" t="s">
        <v>8</v>
      </c>
      <c r="H21" s="215"/>
      <c r="I21" s="215"/>
      <c r="J21" s="142"/>
      <c r="K21" s="215"/>
      <c r="L21" s="70"/>
      <c r="M21" s="70"/>
      <c r="N21" s="183"/>
      <c r="O21" s="183"/>
      <c r="P21" s="183"/>
      <c r="Q21" s="183"/>
      <c r="R21" s="183"/>
      <c r="S21" s="183"/>
      <c r="T21" s="184"/>
      <c r="U21" s="184"/>
      <c r="V21" s="185">
        <f>SUM(N21:S21)</f>
        <v>0</v>
      </c>
      <c r="W21" s="184">
        <f>V21*30</f>
        <v>0</v>
      </c>
    </row>
    <row r="22" spans="1:23" ht="30" x14ac:dyDescent="0.25">
      <c r="A22" s="25" t="s">
        <v>85</v>
      </c>
      <c r="B22" s="5" t="s">
        <v>44</v>
      </c>
      <c r="C22" s="82"/>
      <c r="D22" s="82">
        <v>33</v>
      </c>
      <c r="E22" s="82"/>
      <c r="F22" s="6" t="s">
        <v>5</v>
      </c>
      <c r="G22" s="6" t="s">
        <v>8</v>
      </c>
      <c r="H22" s="70"/>
      <c r="I22" s="70"/>
      <c r="J22" s="70"/>
      <c r="K22" s="142">
        <v>1</v>
      </c>
      <c r="L22" s="70"/>
      <c r="M22" s="70"/>
      <c r="N22" s="183"/>
      <c r="O22" s="183"/>
      <c r="P22" s="183"/>
      <c r="Q22" s="183"/>
      <c r="R22" s="183"/>
      <c r="S22" s="183"/>
      <c r="T22" s="184"/>
      <c r="U22" s="185">
        <f>SUM(N22:S22)</f>
        <v>0</v>
      </c>
      <c r="V22" s="184"/>
      <c r="W22" s="184">
        <f>U22*30</f>
        <v>0</v>
      </c>
    </row>
    <row r="23" spans="1:23" x14ac:dyDescent="0.25">
      <c r="A23" s="28">
        <v>4</v>
      </c>
      <c r="B23" s="29" t="s">
        <v>45</v>
      </c>
      <c r="C23" s="82"/>
      <c r="D23" s="82"/>
      <c r="E23" s="82"/>
      <c r="F23" s="6"/>
      <c r="G23" s="6"/>
      <c r="H23" s="70"/>
      <c r="I23" s="70"/>
      <c r="J23" s="70"/>
      <c r="K23" s="70"/>
      <c r="L23" s="70"/>
      <c r="M23" s="70"/>
      <c r="N23" s="183"/>
      <c r="O23" s="183"/>
      <c r="P23" s="183"/>
      <c r="Q23" s="183"/>
      <c r="R23" s="183"/>
      <c r="S23" s="183"/>
      <c r="T23" s="184"/>
      <c r="U23" s="184"/>
      <c r="V23" s="184"/>
      <c r="W23" s="184"/>
    </row>
    <row r="24" spans="1:23" ht="30" x14ac:dyDescent="0.25">
      <c r="A24" s="25" t="s">
        <v>18</v>
      </c>
      <c r="B24" s="5" t="s">
        <v>46</v>
      </c>
      <c r="C24" s="82"/>
      <c r="D24" s="82">
        <v>243</v>
      </c>
      <c r="E24" s="82"/>
      <c r="F24" s="6" t="s">
        <v>5</v>
      </c>
      <c r="G24" s="6" t="s">
        <v>8</v>
      </c>
      <c r="H24" s="70"/>
      <c r="I24" s="70"/>
      <c r="J24" s="70"/>
      <c r="K24" s="142">
        <v>1</v>
      </c>
      <c r="L24" s="70"/>
      <c r="M24" s="70"/>
      <c r="N24" s="183"/>
      <c r="O24" s="183"/>
      <c r="P24" s="183"/>
      <c r="Q24" s="183"/>
      <c r="R24" s="183"/>
      <c r="S24" s="183"/>
      <c r="T24" s="184"/>
      <c r="U24" s="185">
        <f>SUM(N24:S24)</f>
        <v>0</v>
      </c>
      <c r="V24" s="184"/>
      <c r="W24" s="184">
        <f>U24*30</f>
        <v>0</v>
      </c>
    </row>
    <row r="25" spans="1:23" ht="30" x14ac:dyDescent="0.25">
      <c r="A25" s="25" t="s">
        <v>19</v>
      </c>
      <c r="B25" s="5" t="s">
        <v>48</v>
      </c>
      <c r="C25" s="82"/>
      <c r="D25" s="82"/>
      <c r="E25" s="82">
        <v>519</v>
      </c>
      <c r="F25" s="6" t="s">
        <v>47</v>
      </c>
      <c r="G25" s="6" t="s">
        <v>8</v>
      </c>
      <c r="H25" s="70"/>
      <c r="I25" s="70"/>
      <c r="J25" s="70"/>
      <c r="K25" s="142">
        <v>1</v>
      </c>
      <c r="L25" s="70"/>
      <c r="M25" s="70"/>
      <c r="N25" s="183"/>
      <c r="O25" s="183"/>
      <c r="P25" s="183"/>
      <c r="Q25" s="183"/>
      <c r="R25" s="183"/>
      <c r="S25" s="183"/>
      <c r="T25" s="184"/>
      <c r="U25" s="184"/>
      <c r="V25" s="185">
        <f>SUM(N25:S25)</f>
        <v>0</v>
      </c>
      <c r="W25" s="184">
        <f>V25*30</f>
        <v>0</v>
      </c>
    </row>
    <row r="26" spans="1:23" ht="28.5" x14ac:dyDescent="0.25">
      <c r="A26" s="28">
        <v>5</v>
      </c>
      <c r="B26" s="29" t="s">
        <v>209</v>
      </c>
      <c r="C26" s="82"/>
      <c r="D26" s="82"/>
      <c r="E26" s="82"/>
      <c r="F26" s="6"/>
      <c r="G26" s="6"/>
      <c r="H26" s="70"/>
      <c r="I26" s="70"/>
      <c r="J26" s="70"/>
      <c r="K26" s="70"/>
      <c r="L26" s="70"/>
      <c r="M26" s="70"/>
      <c r="N26" s="183"/>
      <c r="O26" s="183"/>
      <c r="P26" s="183"/>
      <c r="Q26" s="183"/>
      <c r="R26" s="183"/>
      <c r="S26" s="183"/>
      <c r="T26" s="184"/>
      <c r="U26" s="184"/>
      <c r="V26" s="184"/>
      <c r="W26" s="184"/>
    </row>
    <row r="27" spans="1:23" ht="30" x14ac:dyDescent="0.25">
      <c r="A27" s="25" t="s">
        <v>20</v>
      </c>
      <c r="B27" s="5" t="s">
        <v>49</v>
      </c>
      <c r="C27" s="82">
        <v>203</v>
      </c>
      <c r="D27" s="82"/>
      <c r="E27" s="82"/>
      <c r="F27" s="6" t="s">
        <v>5</v>
      </c>
      <c r="G27" s="6" t="s">
        <v>7</v>
      </c>
      <c r="H27" s="215">
        <v>2</v>
      </c>
      <c r="I27" s="142"/>
      <c r="J27" s="142"/>
      <c r="K27" s="215" t="s">
        <v>276</v>
      </c>
      <c r="L27" s="70"/>
      <c r="M27" s="70"/>
      <c r="N27" s="183"/>
      <c r="O27" s="183"/>
      <c r="P27" s="183"/>
      <c r="Q27" s="183"/>
      <c r="R27" s="183"/>
      <c r="S27" s="183"/>
      <c r="T27" s="185">
        <f>SUM(N27:S27)</f>
        <v>0</v>
      </c>
      <c r="U27" s="184"/>
      <c r="V27" s="184"/>
      <c r="W27" s="184">
        <f>T27*30</f>
        <v>0</v>
      </c>
    </row>
    <row r="28" spans="1:23" ht="30" x14ac:dyDescent="0.25">
      <c r="A28" s="25" t="s">
        <v>21</v>
      </c>
      <c r="B28" s="5" t="s">
        <v>50</v>
      </c>
      <c r="C28" s="82"/>
      <c r="D28" s="82">
        <v>476</v>
      </c>
      <c r="E28" s="82"/>
      <c r="F28" s="6" t="s">
        <v>5</v>
      </c>
      <c r="G28" s="6" t="s">
        <v>8</v>
      </c>
      <c r="H28" s="215"/>
      <c r="I28" s="142"/>
      <c r="J28" s="142"/>
      <c r="K28" s="215"/>
      <c r="L28" s="70"/>
      <c r="M28" s="70"/>
      <c r="N28" s="183"/>
      <c r="O28" s="183"/>
      <c r="P28" s="183"/>
      <c r="Q28" s="183"/>
      <c r="R28" s="183"/>
      <c r="S28" s="183"/>
      <c r="T28" s="184"/>
      <c r="U28" s="185">
        <f>SUM(N28:S28)</f>
        <v>0</v>
      </c>
      <c r="V28" s="184"/>
      <c r="W28" s="184">
        <f>U28*30</f>
        <v>0</v>
      </c>
    </row>
    <row r="29" spans="1:23" ht="28.5" customHeight="1" x14ac:dyDescent="0.25">
      <c r="A29" s="25" t="s">
        <v>22</v>
      </c>
      <c r="B29" s="5" t="s">
        <v>52</v>
      </c>
      <c r="C29" s="82"/>
      <c r="D29" s="82"/>
      <c r="E29" s="82">
        <v>585</v>
      </c>
      <c r="F29" s="6" t="s">
        <v>47</v>
      </c>
      <c r="G29" s="6" t="s">
        <v>8</v>
      </c>
      <c r="H29" s="215"/>
      <c r="I29" s="142"/>
      <c r="J29" s="142"/>
      <c r="K29" s="215"/>
      <c r="L29" s="70"/>
      <c r="M29" s="70"/>
      <c r="N29" s="183"/>
      <c r="O29" s="183"/>
      <c r="P29" s="183"/>
      <c r="Q29" s="183"/>
      <c r="R29" s="183"/>
      <c r="S29" s="183"/>
      <c r="T29" s="184"/>
      <c r="U29" s="184"/>
      <c r="V29" s="185">
        <f>SUM(N29:S29)</f>
        <v>0</v>
      </c>
      <c r="W29" s="184">
        <f>V29*30</f>
        <v>0</v>
      </c>
    </row>
    <row r="30" spans="1:23" ht="30" x14ac:dyDescent="0.25">
      <c r="A30" s="25" t="s">
        <v>86</v>
      </c>
      <c r="B30" s="5" t="s">
        <v>51</v>
      </c>
      <c r="C30" s="82"/>
      <c r="D30" s="82">
        <v>50</v>
      </c>
      <c r="E30" s="82"/>
      <c r="F30" s="6" t="s">
        <v>5</v>
      </c>
      <c r="G30" s="6" t="s">
        <v>8</v>
      </c>
      <c r="H30" s="142"/>
      <c r="I30" s="142"/>
      <c r="J30" s="142"/>
      <c r="K30" s="142" t="s">
        <v>278</v>
      </c>
      <c r="L30" s="70"/>
      <c r="M30" s="70"/>
      <c r="N30" s="183"/>
      <c r="O30" s="183"/>
      <c r="P30" s="183"/>
      <c r="Q30" s="183"/>
      <c r="R30" s="183"/>
      <c r="S30" s="183"/>
      <c r="T30" s="184"/>
      <c r="U30" s="185">
        <f>SUM(N30:S30)</f>
        <v>0</v>
      </c>
      <c r="V30" s="184"/>
      <c r="W30" s="184">
        <f>U30*30</f>
        <v>0</v>
      </c>
    </row>
    <row r="31" spans="1:23" ht="28.5" x14ac:dyDescent="0.25">
      <c r="A31" s="28">
        <v>6</v>
      </c>
      <c r="B31" s="29" t="s">
        <v>211</v>
      </c>
      <c r="C31" s="82"/>
      <c r="D31" s="82"/>
      <c r="E31" s="82"/>
      <c r="F31" s="6"/>
      <c r="G31" s="6"/>
      <c r="H31" s="70"/>
      <c r="I31" s="70"/>
      <c r="J31" s="70"/>
      <c r="K31" s="70"/>
      <c r="L31" s="70"/>
      <c r="M31" s="70"/>
      <c r="N31" s="183"/>
      <c r="O31" s="183"/>
      <c r="P31" s="183"/>
      <c r="Q31" s="183"/>
      <c r="R31" s="183"/>
      <c r="S31" s="183"/>
      <c r="T31" s="184"/>
      <c r="U31" s="184"/>
      <c r="V31" s="184"/>
      <c r="W31" s="184"/>
    </row>
    <row r="32" spans="1:23" x14ac:dyDescent="0.25">
      <c r="A32" s="25" t="s">
        <v>23</v>
      </c>
      <c r="B32" s="5" t="s">
        <v>210</v>
      </c>
      <c r="C32" s="82"/>
      <c r="D32" s="82"/>
      <c r="E32" s="82"/>
      <c r="F32" s="6"/>
      <c r="G32" s="6"/>
      <c r="H32" s="70"/>
      <c r="I32" s="70"/>
      <c r="J32" s="70"/>
      <c r="K32" s="70"/>
      <c r="L32" s="70"/>
      <c r="M32" s="70"/>
      <c r="N32" s="183"/>
      <c r="O32" s="183"/>
      <c r="P32" s="183"/>
      <c r="Q32" s="183"/>
      <c r="R32" s="183"/>
      <c r="S32" s="183"/>
      <c r="T32" s="184"/>
      <c r="U32" s="184"/>
      <c r="V32" s="184"/>
      <c r="W32" s="184"/>
    </row>
    <row r="33" spans="1:23" ht="30" x14ac:dyDescent="0.25">
      <c r="A33" s="163" t="s">
        <v>87</v>
      </c>
      <c r="B33" s="6" t="s">
        <v>53</v>
      </c>
      <c r="C33" s="82">
        <v>227</v>
      </c>
      <c r="D33" s="82"/>
      <c r="E33" s="82"/>
      <c r="F33" s="6" t="s">
        <v>5</v>
      </c>
      <c r="G33" s="6" t="s">
        <v>7</v>
      </c>
      <c r="H33" s="215">
        <v>1</v>
      </c>
      <c r="I33" s="215">
        <v>1</v>
      </c>
      <c r="J33" s="222" t="s">
        <v>59</v>
      </c>
      <c r="K33" s="215" t="s">
        <v>277</v>
      </c>
      <c r="L33" s="70"/>
      <c r="M33" s="70"/>
      <c r="N33" s="183"/>
      <c r="O33" s="183"/>
      <c r="P33" s="183"/>
      <c r="Q33" s="183"/>
      <c r="R33" s="183"/>
      <c r="S33" s="183"/>
      <c r="T33" s="185">
        <f>SUM(N33:S33)</f>
        <v>0</v>
      </c>
      <c r="U33" s="184"/>
      <c r="V33" s="184"/>
      <c r="W33" s="184">
        <f>T33*30</f>
        <v>0</v>
      </c>
    </row>
    <row r="34" spans="1:23" ht="30" x14ac:dyDescent="0.25">
      <c r="A34" s="163" t="s">
        <v>88</v>
      </c>
      <c r="B34" s="6" t="s">
        <v>41</v>
      </c>
      <c r="C34" s="82"/>
      <c r="D34" s="82">
        <v>38</v>
      </c>
      <c r="E34" s="82"/>
      <c r="F34" s="6" t="s">
        <v>5</v>
      </c>
      <c r="G34" s="6" t="s">
        <v>8</v>
      </c>
      <c r="H34" s="215"/>
      <c r="I34" s="215"/>
      <c r="J34" s="222"/>
      <c r="K34" s="215"/>
      <c r="L34" s="70"/>
      <c r="M34" s="70"/>
      <c r="N34" s="183"/>
      <c r="O34" s="183"/>
      <c r="P34" s="183"/>
      <c r="Q34" s="183"/>
      <c r="R34" s="183"/>
      <c r="S34" s="183"/>
      <c r="T34" s="184"/>
      <c r="U34" s="185">
        <f>SUM(N34:S34)</f>
        <v>0</v>
      </c>
      <c r="V34" s="184"/>
      <c r="W34" s="184">
        <f>U34*30</f>
        <v>0</v>
      </c>
    </row>
    <row r="35" spans="1:23" ht="60" x14ac:dyDescent="0.25">
      <c r="A35" s="163" t="s">
        <v>89</v>
      </c>
      <c r="B35" s="6" t="s">
        <v>54</v>
      </c>
      <c r="C35" s="82"/>
      <c r="D35" s="82"/>
      <c r="E35" s="82">
        <v>321</v>
      </c>
      <c r="F35" s="6" t="s">
        <v>6</v>
      </c>
      <c r="G35" s="6" t="s">
        <v>8</v>
      </c>
      <c r="H35" s="215"/>
      <c r="I35" s="215"/>
      <c r="J35" s="222"/>
      <c r="K35" s="215"/>
      <c r="L35" s="70"/>
      <c r="M35" s="70"/>
      <c r="N35" s="183"/>
      <c r="O35" s="183"/>
      <c r="P35" s="183"/>
      <c r="Q35" s="183"/>
      <c r="R35" s="183"/>
      <c r="S35" s="183"/>
      <c r="T35" s="184"/>
      <c r="U35" s="184"/>
      <c r="V35" s="185">
        <f>SUM(N35:S35)</f>
        <v>0</v>
      </c>
      <c r="W35" s="184">
        <f>V35*30</f>
        <v>0</v>
      </c>
    </row>
    <row r="36" spans="1:23" ht="30" x14ac:dyDescent="0.25">
      <c r="A36" s="163" t="s">
        <v>90</v>
      </c>
      <c r="B36" s="6" t="s">
        <v>55</v>
      </c>
      <c r="C36" s="82"/>
      <c r="D36" s="82">
        <v>220</v>
      </c>
      <c r="E36" s="164"/>
      <c r="F36" s="6" t="s">
        <v>5</v>
      </c>
      <c r="G36" s="6" t="s">
        <v>8</v>
      </c>
      <c r="H36" s="215"/>
      <c r="I36" s="215"/>
      <c r="J36" s="222"/>
      <c r="K36" s="215"/>
      <c r="L36" s="70"/>
      <c r="M36" s="70"/>
      <c r="N36" s="183"/>
      <c r="O36" s="183"/>
      <c r="P36" s="183"/>
      <c r="Q36" s="183"/>
      <c r="R36" s="183"/>
      <c r="S36" s="183"/>
      <c r="T36" s="184"/>
      <c r="U36" s="185">
        <f>SUM(N36:S36)</f>
        <v>0</v>
      </c>
      <c r="V36" s="7"/>
      <c r="W36" s="184">
        <f>U36*30</f>
        <v>0</v>
      </c>
    </row>
    <row r="37" spans="1:23" x14ac:dyDescent="0.25">
      <c r="A37" s="25" t="s">
        <v>24</v>
      </c>
      <c r="B37" s="5" t="s">
        <v>56</v>
      </c>
      <c r="C37" s="82"/>
      <c r="D37" s="82"/>
      <c r="E37" s="82"/>
      <c r="F37" s="6"/>
      <c r="G37" s="6"/>
      <c r="H37" s="142"/>
      <c r="I37" s="142"/>
      <c r="J37" s="222"/>
      <c r="K37" s="215"/>
      <c r="L37" s="74"/>
      <c r="M37" s="74"/>
      <c r="N37" s="183"/>
      <c r="O37" s="183"/>
      <c r="P37" s="183"/>
      <c r="Q37" s="183"/>
      <c r="R37" s="183"/>
      <c r="S37" s="183"/>
      <c r="T37" s="184"/>
      <c r="U37" s="184"/>
      <c r="V37" s="184"/>
      <c r="W37" s="184"/>
    </row>
    <row r="38" spans="1:23" ht="30" x14ac:dyDescent="0.25">
      <c r="A38" s="163" t="s">
        <v>91</v>
      </c>
      <c r="B38" s="6" t="s">
        <v>57</v>
      </c>
      <c r="C38" s="82"/>
      <c r="D38" s="82">
        <v>160</v>
      </c>
      <c r="E38" s="82"/>
      <c r="F38" s="6" t="s">
        <v>5</v>
      </c>
      <c r="G38" s="6" t="s">
        <v>8</v>
      </c>
      <c r="H38" s="215">
        <v>1</v>
      </c>
      <c r="I38" s="215">
        <v>1</v>
      </c>
      <c r="J38" s="222"/>
      <c r="K38" s="215"/>
      <c r="L38" s="70"/>
      <c r="M38" s="70"/>
      <c r="N38" s="183"/>
      <c r="O38" s="183"/>
      <c r="P38" s="183"/>
      <c r="Q38" s="183"/>
      <c r="R38" s="183"/>
      <c r="S38" s="183"/>
      <c r="T38" s="184"/>
      <c r="U38" s="185">
        <f>SUM(N38:S38)</f>
        <v>0</v>
      </c>
      <c r="V38" s="184"/>
      <c r="W38" s="184">
        <f>U38*30</f>
        <v>0</v>
      </c>
    </row>
    <row r="39" spans="1:23" ht="60" x14ac:dyDescent="0.25">
      <c r="A39" s="163" t="s">
        <v>92</v>
      </c>
      <c r="B39" s="6" t="s">
        <v>58</v>
      </c>
      <c r="C39" s="82"/>
      <c r="D39" s="82"/>
      <c r="E39" s="82">
        <v>348</v>
      </c>
      <c r="F39" s="6" t="s">
        <v>6</v>
      </c>
      <c r="G39" s="6" t="s">
        <v>8</v>
      </c>
      <c r="H39" s="215"/>
      <c r="I39" s="215"/>
      <c r="J39" s="222"/>
      <c r="K39" s="215"/>
      <c r="L39" s="70"/>
      <c r="M39" s="70"/>
      <c r="N39" s="183"/>
      <c r="O39" s="183"/>
      <c r="P39" s="183"/>
      <c r="Q39" s="183"/>
      <c r="R39" s="183"/>
      <c r="S39" s="183"/>
      <c r="T39" s="184"/>
      <c r="U39" s="184"/>
      <c r="V39" s="185">
        <f>SUM(N39:S39)</f>
        <v>0</v>
      </c>
      <c r="W39" s="184">
        <f>V39*30</f>
        <v>0</v>
      </c>
    </row>
    <row r="40" spans="1:23" ht="57" x14ac:dyDescent="0.25">
      <c r="A40" s="28">
        <v>7</v>
      </c>
      <c r="B40" s="29" t="s">
        <v>271</v>
      </c>
      <c r="C40" s="82"/>
      <c r="D40" s="82"/>
      <c r="E40" s="82"/>
      <c r="F40" s="6"/>
      <c r="G40" s="6"/>
      <c r="H40" s="70"/>
      <c r="I40" s="70"/>
      <c r="J40" s="70"/>
      <c r="K40" s="70"/>
      <c r="L40" s="70"/>
      <c r="M40" s="70"/>
      <c r="N40" s="183"/>
      <c r="O40" s="183"/>
      <c r="P40" s="183"/>
      <c r="Q40" s="183"/>
      <c r="R40" s="183"/>
      <c r="S40" s="183"/>
      <c r="T40" s="184"/>
      <c r="U40" s="184"/>
      <c r="V40" s="184"/>
      <c r="W40" s="184"/>
    </row>
    <row r="41" spans="1:23" x14ac:dyDescent="0.25">
      <c r="A41" s="25" t="s">
        <v>25</v>
      </c>
      <c r="B41" s="5" t="s">
        <v>272</v>
      </c>
      <c r="C41" s="82"/>
      <c r="D41" s="82"/>
      <c r="E41" s="82"/>
      <c r="F41" s="6"/>
      <c r="G41" s="6"/>
      <c r="H41" s="70"/>
      <c r="I41" s="70"/>
      <c r="J41" s="70"/>
      <c r="K41" s="70"/>
      <c r="L41" s="70"/>
      <c r="M41" s="70"/>
      <c r="N41" s="183"/>
      <c r="O41" s="183"/>
      <c r="P41" s="183"/>
      <c r="Q41" s="183"/>
      <c r="R41" s="183"/>
      <c r="S41" s="183"/>
      <c r="T41" s="184"/>
      <c r="U41" s="184"/>
      <c r="V41" s="184"/>
      <c r="W41" s="184"/>
    </row>
    <row r="42" spans="1:23" ht="30" x14ac:dyDescent="0.25">
      <c r="A42" s="163" t="s">
        <v>93</v>
      </c>
      <c r="B42" s="6" t="s">
        <v>60</v>
      </c>
      <c r="C42" s="82">
        <v>169</v>
      </c>
      <c r="D42" s="82"/>
      <c r="E42" s="82"/>
      <c r="F42" s="6" t="s">
        <v>5</v>
      </c>
      <c r="G42" s="6" t="s">
        <v>7</v>
      </c>
      <c r="H42" s="215">
        <v>1</v>
      </c>
      <c r="I42" s="215">
        <v>1</v>
      </c>
      <c r="J42" s="215">
        <v>1</v>
      </c>
      <c r="K42" s="215">
        <v>3</v>
      </c>
      <c r="L42" s="70"/>
      <c r="M42" s="70"/>
      <c r="N42" s="183"/>
      <c r="O42" s="183"/>
      <c r="P42" s="183"/>
      <c r="Q42" s="183"/>
      <c r="R42" s="183"/>
      <c r="S42" s="183"/>
      <c r="T42" s="185">
        <f>SUM(N42:S42)</f>
        <v>0</v>
      </c>
      <c r="U42" s="184"/>
      <c r="V42" s="184"/>
      <c r="W42" s="184">
        <f>T42*30</f>
        <v>0</v>
      </c>
    </row>
    <row r="43" spans="1:23" ht="30" x14ac:dyDescent="0.25">
      <c r="A43" s="163" t="s">
        <v>94</v>
      </c>
      <c r="B43" s="6" t="s">
        <v>61</v>
      </c>
      <c r="C43" s="82"/>
      <c r="D43" s="82">
        <v>91</v>
      </c>
      <c r="E43" s="82"/>
      <c r="F43" s="6" t="s">
        <v>5</v>
      </c>
      <c r="G43" s="6" t="s">
        <v>8</v>
      </c>
      <c r="H43" s="215"/>
      <c r="I43" s="215"/>
      <c r="J43" s="215"/>
      <c r="K43" s="215"/>
      <c r="L43" s="70"/>
      <c r="M43" s="70"/>
      <c r="N43" s="183"/>
      <c r="O43" s="183"/>
      <c r="P43" s="183"/>
      <c r="Q43" s="183"/>
      <c r="R43" s="183"/>
      <c r="S43" s="183"/>
      <c r="T43" s="184"/>
      <c r="U43" s="185">
        <f>SUM(N43:S43)</f>
        <v>0</v>
      </c>
      <c r="V43" s="184"/>
      <c r="W43" s="184">
        <f>U43*30</f>
        <v>0</v>
      </c>
    </row>
    <row r="44" spans="1:23" ht="60" x14ac:dyDescent="0.25">
      <c r="A44" s="163" t="s">
        <v>95</v>
      </c>
      <c r="B44" s="6" t="s">
        <v>62</v>
      </c>
      <c r="C44" s="82"/>
      <c r="D44" s="82"/>
      <c r="E44" s="82">
        <v>374</v>
      </c>
      <c r="F44" s="6" t="s">
        <v>6</v>
      </c>
      <c r="G44" s="6" t="s">
        <v>8</v>
      </c>
      <c r="H44" s="215"/>
      <c r="I44" s="215"/>
      <c r="J44" s="215"/>
      <c r="K44" s="215"/>
      <c r="L44" s="70"/>
      <c r="M44" s="70"/>
      <c r="N44" s="183"/>
      <c r="O44" s="183"/>
      <c r="P44" s="183"/>
      <c r="Q44" s="183"/>
      <c r="R44" s="183"/>
      <c r="S44" s="183"/>
      <c r="T44" s="184"/>
      <c r="U44" s="184"/>
      <c r="V44" s="185">
        <f>SUM(N44:S44)</f>
        <v>0</v>
      </c>
      <c r="W44" s="184">
        <f>V44*30</f>
        <v>0</v>
      </c>
    </row>
    <row r="45" spans="1:23" ht="42.75" x14ac:dyDescent="0.25">
      <c r="A45" s="25" t="s">
        <v>26</v>
      </c>
      <c r="B45" s="5" t="s">
        <v>63</v>
      </c>
      <c r="C45" s="82"/>
      <c r="D45" s="82"/>
      <c r="E45" s="82"/>
      <c r="F45" s="6"/>
      <c r="G45" s="6"/>
      <c r="H45" s="215"/>
      <c r="I45" s="215"/>
      <c r="J45" s="215"/>
      <c r="K45" s="215"/>
      <c r="L45" s="74"/>
      <c r="M45" s="74"/>
      <c r="N45" s="183"/>
      <c r="O45" s="183"/>
      <c r="P45" s="183"/>
      <c r="Q45" s="183"/>
      <c r="R45" s="183"/>
      <c r="S45" s="183"/>
      <c r="T45" s="184"/>
      <c r="U45" s="184"/>
      <c r="V45" s="184"/>
      <c r="W45" s="184"/>
    </row>
    <row r="46" spans="1:23" ht="30" x14ac:dyDescent="0.25">
      <c r="A46" s="163" t="s">
        <v>96</v>
      </c>
      <c r="B46" s="6" t="s">
        <v>212</v>
      </c>
      <c r="C46" s="82">
        <v>81</v>
      </c>
      <c r="D46" s="82"/>
      <c r="E46" s="82"/>
      <c r="F46" s="6" t="s">
        <v>5</v>
      </c>
      <c r="G46" s="6" t="s">
        <v>7</v>
      </c>
      <c r="H46" s="215"/>
      <c r="I46" s="215"/>
      <c r="J46" s="215"/>
      <c r="K46" s="215"/>
      <c r="L46" s="70"/>
      <c r="M46" s="70"/>
      <c r="N46" s="183"/>
      <c r="O46" s="183"/>
      <c r="P46" s="183"/>
      <c r="Q46" s="183"/>
      <c r="R46" s="183"/>
      <c r="S46" s="183"/>
      <c r="T46" s="185">
        <f>SUM(N46:S46)</f>
        <v>0</v>
      </c>
      <c r="U46" s="184"/>
      <c r="V46" s="184"/>
      <c r="W46" s="184">
        <f>T46*30</f>
        <v>0</v>
      </c>
    </row>
    <row r="47" spans="1:23" ht="30" x14ac:dyDescent="0.25">
      <c r="A47" s="163" t="s">
        <v>97</v>
      </c>
      <c r="B47" s="6" t="s">
        <v>64</v>
      </c>
      <c r="C47" s="82"/>
      <c r="D47" s="82">
        <v>84</v>
      </c>
      <c r="E47" s="82"/>
      <c r="F47" s="6" t="s">
        <v>5</v>
      </c>
      <c r="G47" s="6" t="s">
        <v>8</v>
      </c>
      <c r="H47" s="215"/>
      <c r="I47" s="215"/>
      <c r="J47" s="215"/>
      <c r="K47" s="215"/>
      <c r="L47" s="70"/>
      <c r="M47" s="70"/>
      <c r="N47" s="183"/>
      <c r="O47" s="183"/>
      <c r="P47" s="183"/>
      <c r="Q47" s="183"/>
      <c r="R47" s="183"/>
      <c r="S47" s="183"/>
      <c r="T47" s="184"/>
      <c r="U47" s="185">
        <f>SUM(N47:S47)</f>
        <v>0</v>
      </c>
      <c r="V47" s="184"/>
      <c r="W47" s="184">
        <f>U47*30</f>
        <v>0</v>
      </c>
    </row>
    <row r="48" spans="1:23" ht="30" x14ac:dyDescent="0.25">
      <c r="A48" s="163" t="s">
        <v>98</v>
      </c>
      <c r="B48" s="6" t="s">
        <v>65</v>
      </c>
      <c r="C48" s="82"/>
      <c r="D48" s="82">
        <v>260</v>
      </c>
      <c r="E48" s="82"/>
      <c r="F48" s="6" t="s">
        <v>5</v>
      </c>
      <c r="G48" s="6" t="s">
        <v>8</v>
      </c>
      <c r="H48" s="215"/>
      <c r="I48" s="215"/>
      <c r="J48" s="215"/>
      <c r="K48" s="215"/>
      <c r="L48" s="70"/>
      <c r="M48" s="70"/>
      <c r="N48" s="183"/>
      <c r="O48" s="183"/>
      <c r="P48" s="183"/>
      <c r="Q48" s="183"/>
      <c r="R48" s="183"/>
      <c r="S48" s="183"/>
      <c r="T48" s="184"/>
      <c r="U48" s="185">
        <f>SUM(N48:S48)</f>
        <v>0</v>
      </c>
      <c r="V48" s="184"/>
      <c r="W48" s="184">
        <f>U48*30</f>
        <v>0</v>
      </c>
    </row>
    <row r="49" spans="1:23" ht="30" x14ac:dyDescent="0.25">
      <c r="A49" s="163" t="s">
        <v>99</v>
      </c>
      <c r="B49" s="6" t="s">
        <v>66</v>
      </c>
      <c r="C49" s="82"/>
      <c r="D49" s="82"/>
      <c r="E49" s="82">
        <v>255</v>
      </c>
      <c r="F49" s="6" t="s">
        <v>47</v>
      </c>
      <c r="G49" s="6" t="s">
        <v>8</v>
      </c>
      <c r="H49" s="215"/>
      <c r="I49" s="215"/>
      <c r="J49" s="215"/>
      <c r="K49" s="215"/>
      <c r="L49" s="70"/>
      <c r="M49" s="70"/>
      <c r="N49" s="183"/>
      <c r="O49" s="183"/>
      <c r="P49" s="183"/>
      <c r="Q49" s="183"/>
      <c r="R49" s="183"/>
      <c r="S49" s="183"/>
      <c r="T49" s="184"/>
      <c r="U49" s="184"/>
      <c r="V49" s="185">
        <f>SUM(N49:S49)</f>
        <v>0</v>
      </c>
      <c r="W49" s="184">
        <f>V49*30</f>
        <v>0</v>
      </c>
    </row>
    <row r="50" spans="1:23" ht="28.5" x14ac:dyDescent="0.25">
      <c r="A50" s="28">
        <v>8</v>
      </c>
      <c r="B50" s="29" t="s">
        <v>67</v>
      </c>
      <c r="C50" s="82"/>
      <c r="D50" s="82"/>
      <c r="E50" s="82"/>
      <c r="F50" s="6"/>
      <c r="G50" s="6"/>
      <c r="H50" s="70"/>
      <c r="I50" s="70"/>
      <c r="J50" s="70"/>
      <c r="K50" s="70"/>
      <c r="L50" s="70"/>
      <c r="M50" s="70"/>
      <c r="N50" s="183"/>
      <c r="O50" s="183"/>
      <c r="P50" s="183"/>
      <c r="Q50" s="183"/>
      <c r="R50" s="183"/>
      <c r="S50" s="183"/>
      <c r="T50" s="184"/>
      <c r="U50" s="184"/>
      <c r="V50" s="184"/>
      <c r="W50" s="184"/>
    </row>
    <row r="51" spans="1:23" ht="30" x14ac:dyDescent="0.25">
      <c r="A51" s="25" t="s">
        <v>27</v>
      </c>
      <c r="B51" s="5" t="s">
        <v>68</v>
      </c>
      <c r="C51" s="82">
        <v>65</v>
      </c>
      <c r="D51" s="82"/>
      <c r="E51" s="82"/>
      <c r="F51" s="6" t="s">
        <v>5</v>
      </c>
      <c r="G51" s="6" t="s">
        <v>7</v>
      </c>
      <c r="H51" s="215">
        <v>2</v>
      </c>
      <c r="I51" s="215">
        <v>1</v>
      </c>
      <c r="J51" s="215">
        <v>1</v>
      </c>
      <c r="K51" s="70"/>
      <c r="L51" s="70"/>
      <c r="M51" s="70"/>
      <c r="N51" s="183"/>
      <c r="O51" s="183"/>
      <c r="P51" s="183"/>
      <c r="Q51" s="183"/>
      <c r="R51" s="183"/>
      <c r="S51" s="183"/>
      <c r="T51" s="185">
        <f>SUM(N51:S51)</f>
        <v>0</v>
      </c>
      <c r="U51" s="184"/>
      <c r="V51" s="184"/>
      <c r="W51" s="184">
        <f>T51*30</f>
        <v>0</v>
      </c>
    </row>
    <row r="52" spans="1:23" ht="30" x14ac:dyDescent="0.25">
      <c r="A52" s="25" t="s">
        <v>28</v>
      </c>
      <c r="B52" s="5" t="s">
        <v>69</v>
      </c>
      <c r="C52" s="82"/>
      <c r="D52" s="82">
        <v>596</v>
      </c>
      <c r="E52" s="82"/>
      <c r="F52" s="6" t="s">
        <v>5</v>
      </c>
      <c r="G52" s="6" t="s">
        <v>8</v>
      </c>
      <c r="H52" s="215"/>
      <c r="I52" s="215"/>
      <c r="J52" s="215"/>
      <c r="K52" s="70"/>
      <c r="L52" s="70"/>
      <c r="M52" s="70"/>
      <c r="N52" s="183"/>
      <c r="O52" s="183"/>
      <c r="P52" s="183"/>
      <c r="Q52" s="183"/>
      <c r="R52" s="183"/>
      <c r="S52" s="183"/>
      <c r="T52" s="184"/>
      <c r="U52" s="185">
        <f>SUM(N52:S52)</f>
        <v>0</v>
      </c>
      <c r="V52" s="184"/>
      <c r="W52" s="184">
        <f>U52*30</f>
        <v>0</v>
      </c>
    </row>
    <row r="53" spans="1:23" ht="57" x14ac:dyDescent="0.25">
      <c r="A53" s="25" t="s">
        <v>29</v>
      </c>
      <c r="B53" s="5" t="s">
        <v>70</v>
      </c>
      <c r="C53" s="82"/>
      <c r="D53" s="82"/>
      <c r="E53" s="82">
        <v>653</v>
      </c>
      <c r="F53" s="6" t="s">
        <v>47</v>
      </c>
      <c r="G53" s="6" t="s">
        <v>8</v>
      </c>
      <c r="H53" s="215"/>
      <c r="I53" s="215"/>
      <c r="J53" s="215"/>
      <c r="K53" s="70"/>
      <c r="L53" s="70"/>
      <c r="M53" s="70"/>
      <c r="N53" s="183"/>
      <c r="O53" s="183"/>
      <c r="P53" s="183"/>
      <c r="Q53" s="183"/>
      <c r="R53" s="183"/>
      <c r="S53" s="183"/>
      <c r="T53" s="184"/>
      <c r="U53" s="184"/>
      <c r="V53" s="185">
        <f>SUM(N53:S53)</f>
        <v>0</v>
      </c>
      <c r="W53" s="184">
        <f>V53*30</f>
        <v>0</v>
      </c>
    </row>
    <row r="54" spans="1:23" ht="28.5" x14ac:dyDescent="0.25">
      <c r="A54" s="28">
        <v>9</v>
      </c>
      <c r="B54" s="29" t="s">
        <v>273</v>
      </c>
      <c r="C54" s="82"/>
      <c r="D54" s="82"/>
      <c r="E54" s="82"/>
      <c r="F54" s="6"/>
      <c r="G54" s="6"/>
      <c r="H54" s="67"/>
      <c r="I54" s="67"/>
      <c r="J54" s="215"/>
      <c r="K54" s="67"/>
      <c r="L54" s="67"/>
      <c r="M54" s="67"/>
      <c r="N54" s="183"/>
      <c r="O54" s="183"/>
      <c r="P54" s="183"/>
      <c r="Q54" s="183"/>
      <c r="R54" s="183"/>
      <c r="S54" s="183"/>
      <c r="T54" s="186"/>
      <c r="U54" s="186"/>
      <c r="V54" s="186"/>
      <c r="W54" s="186"/>
    </row>
    <row r="55" spans="1:23" ht="30" x14ac:dyDescent="0.25">
      <c r="A55" s="25" t="s">
        <v>30</v>
      </c>
      <c r="B55" s="5" t="s">
        <v>68</v>
      </c>
      <c r="C55" s="82">
        <v>65</v>
      </c>
      <c r="D55" s="82"/>
      <c r="E55" s="82"/>
      <c r="F55" s="6" t="s">
        <v>5</v>
      </c>
      <c r="G55" s="6" t="s">
        <v>7</v>
      </c>
      <c r="H55" s="215">
        <v>2</v>
      </c>
      <c r="I55" s="215">
        <v>1</v>
      </c>
      <c r="J55" s="215"/>
      <c r="K55" s="70"/>
      <c r="L55" s="70"/>
      <c r="M55" s="70"/>
      <c r="N55" s="183"/>
      <c r="O55" s="183"/>
      <c r="P55" s="183"/>
      <c r="Q55" s="183"/>
      <c r="R55" s="183"/>
      <c r="S55" s="183"/>
      <c r="T55" s="185">
        <f>SUM(N55:S55)</f>
        <v>0</v>
      </c>
      <c r="U55" s="184"/>
      <c r="V55" s="184"/>
      <c r="W55" s="184">
        <f>T55*30</f>
        <v>0</v>
      </c>
    </row>
    <row r="56" spans="1:23" ht="30" x14ac:dyDescent="0.25">
      <c r="A56" s="25" t="s">
        <v>31</v>
      </c>
      <c r="B56" s="5" t="s">
        <v>71</v>
      </c>
      <c r="C56" s="82"/>
      <c r="D56" s="82">
        <v>596</v>
      </c>
      <c r="E56" s="82"/>
      <c r="F56" s="6" t="s">
        <v>5</v>
      </c>
      <c r="G56" s="6" t="s">
        <v>8</v>
      </c>
      <c r="H56" s="215"/>
      <c r="I56" s="215"/>
      <c r="J56" s="215"/>
      <c r="K56" s="70"/>
      <c r="L56" s="70"/>
      <c r="M56" s="70"/>
      <c r="N56" s="183"/>
      <c r="O56" s="183"/>
      <c r="P56" s="183"/>
      <c r="Q56" s="183"/>
      <c r="R56" s="183"/>
      <c r="S56" s="183"/>
      <c r="T56" s="184"/>
      <c r="U56" s="185">
        <f>SUM(N56:S56)</f>
        <v>0</v>
      </c>
      <c r="V56" s="184"/>
      <c r="W56" s="184">
        <f>U56*30</f>
        <v>0</v>
      </c>
    </row>
    <row r="57" spans="1:23" ht="57" x14ac:dyDescent="0.25">
      <c r="A57" s="25" t="s">
        <v>100</v>
      </c>
      <c r="B57" s="5" t="s">
        <v>72</v>
      </c>
      <c r="C57" s="82"/>
      <c r="D57" s="82"/>
      <c r="E57" s="82">
        <v>653</v>
      </c>
      <c r="F57" s="6" t="s">
        <v>47</v>
      </c>
      <c r="G57" s="6" t="s">
        <v>8</v>
      </c>
      <c r="H57" s="215"/>
      <c r="I57" s="215"/>
      <c r="J57" s="215"/>
      <c r="K57" s="70"/>
      <c r="L57" s="70"/>
      <c r="M57" s="70"/>
      <c r="N57" s="183"/>
      <c r="O57" s="183"/>
      <c r="P57" s="183"/>
      <c r="Q57" s="183"/>
      <c r="R57" s="183"/>
      <c r="S57" s="183"/>
      <c r="T57" s="184"/>
      <c r="U57" s="184"/>
      <c r="V57" s="185">
        <f>SUM(N57:S57)</f>
        <v>0</v>
      </c>
      <c r="W57" s="184">
        <f>V57*30</f>
        <v>0</v>
      </c>
    </row>
    <row r="58" spans="1:23" x14ac:dyDescent="0.25">
      <c r="A58" s="28">
        <v>10</v>
      </c>
      <c r="B58" s="29" t="s">
        <v>73</v>
      </c>
      <c r="C58" s="82"/>
      <c r="D58" s="82"/>
      <c r="E58" s="82"/>
      <c r="F58" s="6"/>
      <c r="G58" s="6"/>
      <c r="H58" s="67"/>
      <c r="I58" s="67"/>
      <c r="J58" s="215"/>
      <c r="K58" s="67"/>
      <c r="L58" s="67"/>
      <c r="M58" s="67"/>
      <c r="N58" s="183"/>
      <c r="O58" s="183"/>
      <c r="P58" s="183"/>
      <c r="Q58" s="183"/>
      <c r="R58" s="183"/>
      <c r="S58" s="183"/>
      <c r="T58" s="186"/>
      <c r="U58" s="186"/>
      <c r="V58" s="186"/>
      <c r="W58" s="186"/>
    </row>
    <row r="59" spans="1:23" ht="30" x14ac:dyDescent="0.25">
      <c r="A59" s="25" t="s">
        <v>32</v>
      </c>
      <c r="B59" s="5" t="s">
        <v>74</v>
      </c>
      <c r="C59" s="82">
        <v>65</v>
      </c>
      <c r="D59" s="82"/>
      <c r="E59" s="82"/>
      <c r="F59" s="6" t="s">
        <v>5</v>
      </c>
      <c r="G59" s="6" t="s">
        <v>7</v>
      </c>
      <c r="H59" s="215">
        <v>2</v>
      </c>
      <c r="I59" s="215">
        <v>1</v>
      </c>
      <c r="J59" s="215"/>
      <c r="K59" s="70"/>
      <c r="L59" s="70"/>
      <c r="M59" s="70"/>
      <c r="N59" s="183"/>
      <c r="O59" s="183"/>
      <c r="P59" s="183"/>
      <c r="Q59" s="183"/>
      <c r="R59" s="183"/>
      <c r="S59" s="183"/>
      <c r="T59" s="185">
        <f>SUM(N59:S59)</f>
        <v>0</v>
      </c>
      <c r="U59" s="184"/>
      <c r="V59" s="184"/>
      <c r="W59" s="184">
        <f>T59*30</f>
        <v>0</v>
      </c>
    </row>
    <row r="60" spans="1:23" ht="30" x14ac:dyDescent="0.25">
      <c r="A60" s="25" t="s">
        <v>33</v>
      </c>
      <c r="B60" s="5" t="s">
        <v>213</v>
      </c>
      <c r="C60" s="82"/>
      <c r="D60" s="82">
        <v>596</v>
      </c>
      <c r="E60" s="82"/>
      <c r="F60" s="6" t="s">
        <v>5</v>
      </c>
      <c r="G60" s="6" t="s">
        <v>8</v>
      </c>
      <c r="H60" s="215"/>
      <c r="I60" s="215"/>
      <c r="J60" s="215"/>
      <c r="K60" s="70"/>
      <c r="L60" s="70"/>
      <c r="M60" s="70"/>
      <c r="N60" s="183"/>
      <c r="O60" s="183"/>
      <c r="P60" s="183"/>
      <c r="Q60" s="183"/>
      <c r="R60" s="183"/>
      <c r="S60" s="183"/>
      <c r="T60" s="184"/>
      <c r="U60" s="185">
        <f>SUM(N60:S60)</f>
        <v>0</v>
      </c>
      <c r="V60" s="184"/>
      <c r="W60" s="184">
        <f>U60*30</f>
        <v>0</v>
      </c>
    </row>
    <row r="61" spans="1:23" ht="42.75" x14ac:dyDescent="0.25">
      <c r="A61" s="25" t="s">
        <v>34</v>
      </c>
      <c r="B61" s="5" t="s">
        <v>75</v>
      </c>
      <c r="C61" s="82"/>
      <c r="D61" s="82"/>
      <c r="E61" s="82">
        <v>653</v>
      </c>
      <c r="F61" s="6" t="s">
        <v>47</v>
      </c>
      <c r="G61" s="6" t="s">
        <v>8</v>
      </c>
      <c r="H61" s="215"/>
      <c r="I61" s="215"/>
      <c r="J61" s="215"/>
      <c r="K61" s="70"/>
      <c r="L61" s="70"/>
      <c r="M61" s="70"/>
      <c r="N61" s="183"/>
      <c r="O61" s="183"/>
      <c r="P61" s="183"/>
      <c r="Q61" s="183"/>
      <c r="R61" s="183"/>
      <c r="S61" s="183"/>
      <c r="T61" s="184"/>
      <c r="U61" s="184"/>
      <c r="V61" s="185">
        <f>SUM(N61:S61)</f>
        <v>0</v>
      </c>
      <c r="W61" s="184">
        <f>V61*30</f>
        <v>0</v>
      </c>
    </row>
    <row r="62" spans="1:23" ht="28.5" x14ac:dyDescent="0.25">
      <c r="A62" s="28">
        <v>11</v>
      </c>
      <c r="B62" s="29" t="s">
        <v>274</v>
      </c>
      <c r="C62" s="82"/>
      <c r="D62" s="82"/>
      <c r="E62" s="82"/>
      <c r="F62" s="6"/>
      <c r="G62" s="6"/>
      <c r="H62" s="67"/>
      <c r="I62" s="67"/>
      <c r="J62" s="215"/>
      <c r="K62" s="67"/>
      <c r="L62" s="67"/>
      <c r="M62" s="67"/>
      <c r="N62" s="183"/>
      <c r="O62" s="183"/>
      <c r="P62" s="183"/>
      <c r="Q62" s="183"/>
      <c r="R62" s="183"/>
      <c r="S62" s="183"/>
      <c r="T62" s="186"/>
      <c r="U62" s="186"/>
      <c r="V62" s="186"/>
      <c r="W62" s="186"/>
    </row>
    <row r="63" spans="1:23" ht="30" x14ac:dyDescent="0.25">
      <c r="A63" s="25" t="s">
        <v>101</v>
      </c>
      <c r="B63" s="5" t="s">
        <v>74</v>
      </c>
      <c r="C63" s="82">
        <v>65</v>
      </c>
      <c r="D63" s="82"/>
      <c r="E63" s="82"/>
      <c r="F63" s="6" t="s">
        <v>5</v>
      </c>
      <c r="G63" s="6" t="s">
        <v>7</v>
      </c>
      <c r="H63" s="215">
        <v>3</v>
      </c>
      <c r="I63" s="215">
        <v>1</v>
      </c>
      <c r="J63" s="215"/>
      <c r="K63" s="70"/>
      <c r="L63" s="70"/>
      <c r="M63" s="70"/>
      <c r="N63" s="183"/>
      <c r="O63" s="183"/>
      <c r="P63" s="183"/>
      <c r="Q63" s="183"/>
      <c r="R63" s="183"/>
      <c r="S63" s="183"/>
      <c r="T63" s="185">
        <f>SUM(N63:S63)</f>
        <v>0</v>
      </c>
      <c r="U63" s="184"/>
      <c r="V63" s="184"/>
      <c r="W63" s="184">
        <f>T63*30</f>
        <v>0</v>
      </c>
    </row>
    <row r="64" spans="1:23" ht="30" x14ac:dyDescent="0.25">
      <c r="A64" s="25" t="s">
        <v>102</v>
      </c>
      <c r="B64" s="5" t="s">
        <v>76</v>
      </c>
      <c r="C64" s="82"/>
      <c r="D64" s="82">
        <v>596</v>
      </c>
      <c r="E64" s="82"/>
      <c r="F64" s="6" t="s">
        <v>5</v>
      </c>
      <c r="G64" s="6" t="s">
        <v>8</v>
      </c>
      <c r="H64" s="215"/>
      <c r="I64" s="215"/>
      <c r="J64" s="215"/>
      <c r="K64" s="70"/>
      <c r="L64" s="70"/>
      <c r="M64" s="70"/>
      <c r="N64" s="183"/>
      <c r="O64" s="183"/>
      <c r="P64" s="183"/>
      <c r="Q64" s="183"/>
      <c r="R64" s="183"/>
      <c r="S64" s="183"/>
      <c r="T64" s="184"/>
      <c r="U64" s="185">
        <f>SUM(N64:S64)</f>
        <v>0</v>
      </c>
      <c r="V64" s="184"/>
      <c r="W64" s="184">
        <f>U64*30</f>
        <v>0</v>
      </c>
    </row>
    <row r="65" spans="1:23" ht="30" x14ac:dyDescent="0.25">
      <c r="A65" s="25" t="s">
        <v>103</v>
      </c>
      <c r="B65" s="5" t="s">
        <v>77</v>
      </c>
      <c r="C65" s="82"/>
      <c r="D65" s="82"/>
      <c r="E65" s="82">
        <v>653</v>
      </c>
      <c r="F65" s="6" t="s">
        <v>47</v>
      </c>
      <c r="G65" s="6" t="s">
        <v>8</v>
      </c>
      <c r="H65" s="215"/>
      <c r="I65" s="215"/>
      <c r="J65" s="215"/>
      <c r="K65" s="70"/>
      <c r="L65" s="70"/>
      <c r="M65" s="70"/>
      <c r="N65" s="183"/>
      <c r="O65" s="183"/>
      <c r="P65" s="183"/>
      <c r="Q65" s="183"/>
      <c r="R65" s="183"/>
      <c r="S65" s="183"/>
      <c r="T65" s="184"/>
      <c r="U65" s="184"/>
      <c r="V65" s="185">
        <f>SUM(N65:S65)</f>
        <v>0</v>
      </c>
      <c r="W65" s="184">
        <f>V65*30</f>
        <v>0</v>
      </c>
    </row>
    <row r="66" spans="1:23" x14ac:dyDescent="0.25">
      <c r="A66" s="28">
        <v>12</v>
      </c>
      <c r="B66" s="29" t="s">
        <v>78</v>
      </c>
      <c r="C66" s="82"/>
      <c r="D66" s="82"/>
      <c r="E66" s="82"/>
      <c r="F66" s="6"/>
      <c r="G66" s="6"/>
      <c r="H66" s="67"/>
      <c r="I66" s="67"/>
      <c r="J66" s="215"/>
      <c r="K66" s="67"/>
      <c r="L66" s="67"/>
      <c r="M66" s="67"/>
      <c r="N66" s="183"/>
      <c r="O66" s="183"/>
      <c r="P66" s="183"/>
      <c r="Q66" s="183"/>
      <c r="R66" s="183"/>
      <c r="S66" s="183"/>
      <c r="T66" s="186"/>
      <c r="U66" s="186"/>
      <c r="V66" s="186"/>
      <c r="W66" s="186"/>
    </row>
    <row r="67" spans="1:23" ht="42.75" x14ac:dyDescent="0.25">
      <c r="A67" s="25" t="s">
        <v>104</v>
      </c>
      <c r="B67" s="5" t="s">
        <v>79</v>
      </c>
      <c r="C67" s="82"/>
      <c r="D67" s="82">
        <v>661</v>
      </c>
      <c r="E67" s="82"/>
      <c r="F67" s="6" t="s">
        <v>5</v>
      </c>
      <c r="G67" s="6" t="s">
        <v>8</v>
      </c>
      <c r="H67" s="215">
        <v>2</v>
      </c>
      <c r="I67" s="215">
        <v>1</v>
      </c>
      <c r="J67" s="215"/>
      <c r="K67" s="70"/>
      <c r="L67" s="70"/>
      <c r="M67" s="70"/>
      <c r="N67" s="183"/>
      <c r="O67" s="183"/>
      <c r="P67" s="183"/>
      <c r="Q67" s="183"/>
      <c r="R67" s="183"/>
      <c r="S67" s="183"/>
      <c r="T67" s="184"/>
      <c r="U67" s="185">
        <f>SUM(N67:S67)</f>
        <v>0</v>
      </c>
      <c r="V67" s="184"/>
      <c r="W67" s="184">
        <f>U67*30</f>
        <v>0</v>
      </c>
    </row>
    <row r="68" spans="1:23" ht="42.75" x14ac:dyDescent="0.25">
      <c r="A68" s="25" t="s">
        <v>105</v>
      </c>
      <c r="B68" s="5" t="s">
        <v>80</v>
      </c>
      <c r="C68" s="82"/>
      <c r="D68" s="82"/>
      <c r="E68" s="82">
        <v>653</v>
      </c>
      <c r="F68" s="6" t="s">
        <v>47</v>
      </c>
      <c r="G68" s="6" t="s">
        <v>8</v>
      </c>
      <c r="H68" s="215"/>
      <c r="I68" s="215"/>
      <c r="J68" s="215"/>
      <c r="K68" s="70"/>
      <c r="L68" s="70"/>
      <c r="M68" s="70"/>
      <c r="N68" s="183"/>
      <c r="O68" s="183"/>
      <c r="P68" s="183"/>
      <c r="Q68" s="183"/>
      <c r="R68" s="183"/>
      <c r="S68" s="183"/>
      <c r="T68" s="184"/>
      <c r="U68" s="184"/>
      <c r="V68" s="185">
        <f>SUM(N68:S68)</f>
        <v>0</v>
      </c>
      <c r="W68" s="184">
        <f>V68*30</f>
        <v>0</v>
      </c>
    </row>
    <row r="69" spans="1:23" ht="28.5" x14ac:dyDescent="0.25">
      <c r="A69" s="28">
        <v>13</v>
      </c>
      <c r="B69" s="29" t="s">
        <v>82</v>
      </c>
      <c r="C69" s="82"/>
      <c r="D69" s="82"/>
      <c r="E69" s="82"/>
      <c r="F69" s="6"/>
      <c r="G69" s="6"/>
      <c r="H69" s="67"/>
      <c r="I69" s="67"/>
      <c r="J69" s="67"/>
      <c r="K69" s="67"/>
      <c r="L69" s="67"/>
      <c r="M69" s="67"/>
      <c r="N69" s="183"/>
      <c r="O69" s="183"/>
      <c r="P69" s="183"/>
      <c r="Q69" s="183"/>
      <c r="R69" s="183"/>
      <c r="S69" s="183"/>
      <c r="T69" s="186"/>
      <c r="U69" s="186"/>
      <c r="V69" s="186"/>
      <c r="W69" s="186"/>
    </row>
    <row r="70" spans="1:23" ht="30" x14ac:dyDescent="0.25">
      <c r="A70" s="25" t="s">
        <v>106</v>
      </c>
      <c r="B70" s="5" t="s">
        <v>81</v>
      </c>
      <c r="C70" s="82">
        <v>95</v>
      </c>
      <c r="D70" s="82"/>
      <c r="E70" s="82"/>
      <c r="F70" s="6" t="s">
        <v>5</v>
      </c>
      <c r="G70" s="6" t="s">
        <v>7</v>
      </c>
      <c r="H70" s="70"/>
      <c r="I70" s="70"/>
      <c r="J70" s="70"/>
      <c r="K70" s="215" t="s">
        <v>276</v>
      </c>
      <c r="L70" s="70"/>
      <c r="M70" s="70"/>
      <c r="N70" s="183"/>
      <c r="O70" s="183"/>
      <c r="P70" s="183"/>
      <c r="Q70" s="183"/>
      <c r="R70" s="183"/>
      <c r="S70" s="183"/>
      <c r="T70" s="185">
        <f>SUM(N70:S70)</f>
        <v>0</v>
      </c>
      <c r="U70" s="184"/>
      <c r="V70" s="184"/>
      <c r="W70" s="184">
        <f>T70*30</f>
        <v>0</v>
      </c>
    </row>
    <row r="71" spans="1:23" x14ac:dyDescent="0.25">
      <c r="A71" s="25" t="s">
        <v>107</v>
      </c>
      <c r="B71" s="5" t="s">
        <v>214</v>
      </c>
      <c r="C71" s="165"/>
      <c r="D71" s="165"/>
      <c r="E71" s="165"/>
      <c r="F71" s="6"/>
      <c r="G71" s="6"/>
      <c r="H71" s="70"/>
      <c r="I71" s="70"/>
      <c r="J71" s="70"/>
      <c r="K71" s="215"/>
      <c r="L71" s="70"/>
      <c r="M71" s="70"/>
      <c r="N71" s="183"/>
      <c r="O71" s="183"/>
      <c r="P71" s="183"/>
      <c r="Q71" s="183"/>
      <c r="R71" s="183"/>
      <c r="S71" s="183"/>
      <c r="T71" s="187"/>
      <c r="U71" s="184"/>
      <c r="V71" s="184"/>
      <c r="W71" s="184"/>
    </row>
    <row r="72" spans="1:23" ht="30" x14ac:dyDescent="0.25">
      <c r="A72" s="166" t="s">
        <v>215</v>
      </c>
      <c r="B72" s="6" t="s">
        <v>286</v>
      </c>
      <c r="C72" s="165">
        <v>268</v>
      </c>
      <c r="D72" s="165"/>
      <c r="E72" s="165"/>
      <c r="F72" s="6" t="s">
        <v>5</v>
      </c>
      <c r="G72" s="6" t="s">
        <v>7</v>
      </c>
      <c r="H72" s="70"/>
      <c r="I72" s="70"/>
      <c r="J72" s="70"/>
      <c r="K72" s="215"/>
      <c r="L72" s="70"/>
      <c r="M72" s="70"/>
      <c r="N72" s="183"/>
      <c r="O72" s="183"/>
      <c r="P72" s="183"/>
      <c r="Q72" s="183"/>
      <c r="R72" s="183"/>
      <c r="S72" s="183"/>
      <c r="T72" s="185"/>
      <c r="U72" s="184"/>
      <c r="V72" s="184"/>
      <c r="W72" s="184">
        <f t="shared" ref="W72" si="0">T72*30</f>
        <v>0</v>
      </c>
    </row>
    <row r="73" spans="1:23" ht="30" x14ac:dyDescent="0.25">
      <c r="A73" s="166" t="s">
        <v>216</v>
      </c>
      <c r="B73" s="193" t="s">
        <v>285</v>
      </c>
      <c r="C73" s="194"/>
      <c r="D73" s="194">
        <v>259</v>
      </c>
      <c r="E73" s="194"/>
      <c r="F73" s="193" t="s">
        <v>5</v>
      </c>
      <c r="G73" s="6" t="s">
        <v>8</v>
      </c>
      <c r="H73" s="168"/>
      <c r="I73" s="70"/>
      <c r="J73" s="70"/>
      <c r="K73" s="215"/>
      <c r="L73" s="70"/>
      <c r="M73" s="70"/>
      <c r="N73" s="183"/>
      <c r="O73" s="183"/>
      <c r="P73" s="183"/>
      <c r="Q73" s="183"/>
      <c r="R73" s="183"/>
      <c r="S73" s="183"/>
      <c r="T73" s="184"/>
      <c r="U73" s="185">
        <f>SUM(N73:S73)</f>
        <v>0</v>
      </c>
      <c r="V73" s="184"/>
      <c r="W73" s="184">
        <f>U73*30</f>
        <v>0</v>
      </c>
    </row>
    <row r="74" spans="1:23" ht="30" x14ac:dyDescent="0.25">
      <c r="A74" s="166" t="s">
        <v>284</v>
      </c>
      <c r="B74" s="6" t="s">
        <v>83</v>
      </c>
      <c r="C74" s="82"/>
      <c r="D74" s="82"/>
      <c r="E74" s="82">
        <v>692</v>
      </c>
      <c r="F74" s="6" t="s">
        <v>47</v>
      </c>
      <c r="G74" s="6" t="s">
        <v>8</v>
      </c>
      <c r="H74" s="168"/>
      <c r="I74" s="70"/>
      <c r="J74" s="70"/>
      <c r="K74" s="215"/>
      <c r="L74" s="70"/>
      <c r="M74" s="70"/>
      <c r="N74" s="183"/>
      <c r="O74" s="183"/>
      <c r="P74" s="183"/>
      <c r="Q74" s="183"/>
      <c r="R74" s="183"/>
      <c r="S74" s="183"/>
      <c r="T74" s="184"/>
      <c r="U74" s="184"/>
      <c r="V74" s="185">
        <f>SUM(N74:S74)</f>
        <v>0</v>
      </c>
      <c r="W74" s="184">
        <f>V74*30</f>
        <v>0</v>
      </c>
    </row>
    <row r="75" spans="1:23" ht="42.75" x14ac:dyDescent="0.25">
      <c r="A75" s="28">
        <v>14</v>
      </c>
      <c r="B75" s="29" t="s">
        <v>217</v>
      </c>
      <c r="C75" s="82"/>
      <c r="D75" s="82"/>
      <c r="E75" s="82"/>
      <c r="F75" s="6"/>
      <c r="G75" s="6"/>
      <c r="H75" s="67"/>
      <c r="I75" s="67"/>
      <c r="J75" s="67"/>
      <c r="K75" s="67"/>
      <c r="L75" s="67"/>
      <c r="M75" s="67"/>
      <c r="N75" s="183"/>
      <c r="O75" s="183"/>
      <c r="P75" s="183"/>
      <c r="Q75" s="183"/>
      <c r="R75" s="183"/>
      <c r="S75" s="183"/>
      <c r="T75" s="186"/>
      <c r="U75" s="186"/>
      <c r="V75" s="186"/>
      <c r="W75" s="186"/>
    </row>
    <row r="76" spans="1:23" ht="30" x14ac:dyDescent="0.25">
      <c r="A76" s="25" t="s">
        <v>108</v>
      </c>
      <c r="B76" s="5" t="s">
        <v>41</v>
      </c>
      <c r="C76" s="82"/>
      <c r="D76" s="82">
        <v>75</v>
      </c>
      <c r="E76" s="82"/>
      <c r="F76" s="6" t="s">
        <v>5</v>
      </c>
      <c r="G76" s="6" t="s">
        <v>8</v>
      </c>
      <c r="H76" s="215">
        <v>1</v>
      </c>
      <c r="I76" s="215">
        <v>1</v>
      </c>
      <c r="J76" s="70"/>
      <c r="K76" s="70"/>
      <c r="L76" s="70"/>
      <c r="M76" s="70"/>
      <c r="N76" s="183"/>
      <c r="O76" s="183"/>
      <c r="P76" s="183"/>
      <c r="Q76" s="183"/>
      <c r="R76" s="183"/>
      <c r="S76" s="183"/>
      <c r="T76" s="184"/>
      <c r="U76" s="185">
        <f>SUM(N76:S76)</f>
        <v>0</v>
      </c>
      <c r="V76" s="184"/>
      <c r="W76" s="184">
        <f>U76*30</f>
        <v>0</v>
      </c>
    </row>
    <row r="77" spans="1:23" ht="42.75" x14ac:dyDescent="0.25">
      <c r="A77" s="25" t="s">
        <v>109</v>
      </c>
      <c r="B77" s="5" t="s">
        <v>230</v>
      </c>
      <c r="C77" s="82"/>
      <c r="D77" s="82"/>
      <c r="E77" s="82">
        <v>1239</v>
      </c>
      <c r="F77" s="6" t="s">
        <v>47</v>
      </c>
      <c r="G77" s="6" t="s">
        <v>8</v>
      </c>
      <c r="H77" s="215"/>
      <c r="I77" s="215"/>
      <c r="J77" s="70"/>
      <c r="K77" s="70"/>
      <c r="L77" s="70"/>
      <c r="M77" s="70"/>
      <c r="N77" s="183"/>
      <c r="O77" s="183"/>
      <c r="P77" s="183"/>
      <c r="Q77" s="183"/>
      <c r="R77" s="183"/>
      <c r="S77" s="183"/>
      <c r="T77" s="184"/>
      <c r="U77" s="184"/>
      <c r="V77" s="185">
        <f>SUM(N77:S77)</f>
        <v>0</v>
      </c>
      <c r="W77" s="184">
        <f>V77*30</f>
        <v>0</v>
      </c>
    </row>
    <row r="78" spans="1:23" ht="42.75" x14ac:dyDescent="0.25">
      <c r="A78" s="28">
        <v>15</v>
      </c>
      <c r="B78" s="29" t="s">
        <v>218</v>
      </c>
      <c r="C78" s="82"/>
      <c r="D78" s="82"/>
      <c r="E78" s="82"/>
      <c r="F78" s="6"/>
      <c r="G78" s="6"/>
      <c r="H78" s="67"/>
      <c r="I78" s="67"/>
      <c r="J78" s="67"/>
      <c r="K78" s="67"/>
      <c r="L78" s="67"/>
      <c r="M78" s="67"/>
      <c r="N78" s="183"/>
      <c r="O78" s="183"/>
      <c r="P78" s="183"/>
      <c r="Q78" s="183"/>
      <c r="R78" s="183"/>
      <c r="S78" s="183"/>
      <c r="T78" s="186"/>
      <c r="U78" s="186"/>
      <c r="V78" s="186"/>
      <c r="W78" s="186"/>
    </row>
    <row r="79" spans="1:23" ht="30" x14ac:dyDescent="0.25">
      <c r="A79" s="25" t="s">
        <v>110</v>
      </c>
      <c r="B79" s="5" t="s">
        <v>41</v>
      </c>
      <c r="C79" s="82"/>
      <c r="D79" s="82">
        <v>69</v>
      </c>
      <c r="E79" s="82"/>
      <c r="F79" s="6" t="s">
        <v>5</v>
      </c>
      <c r="G79" s="6" t="s">
        <v>8</v>
      </c>
      <c r="H79" s="215">
        <v>1</v>
      </c>
      <c r="I79" s="215">
        <v>1</v>
      </c>
      <c r="J79" s="70"/>
      <c r="K79" s="70"/>
      <c r="L79" s="70"/>
      <c r="M79" s="70"/>
      <c r="N79" s="183"/>
      <c r="O79" s="183"/>
      <c r="P79" s="183"/>
      <c r="Q79" s="183"/>
      <c r="R79" s="183"/>
      <c r="S79" s="183"/>
      <c r="T79" s="184"/>
      <c r="U79" s="185">
        <f>SUM(N79:S79)</f>
        <v>0</v>
      </c>
      <c r="V79" s="184"/>
      <c r="W79" s="184">
        <f>U79*30</f>
        <v>0</v>
      </c>
    </row>
    <row r="80" spans="1:23" ht="30" x14ac:dyDescent="0.25">
      <c r="A80" s="25" t="s">
        <v>111</v>
      </c>
      <c r="B80" s="5" t="s">
        <v>84</v>
      </c>
      <c r="C80" s="82"/>
      <c r="D80" s="82"/>
      <c r="E80" s="82">
        <v>1245</v>
      </c>
      <c r="F80" s="6" t="s">
        <v>47</v>
      </c>
      <c r="G80" s="6" t="s">
        <v>8</v>
      </c>
      <c r="H80" s="215"/>
      <c r="I80" s="215"/>
      <c r="J80" s="70"/>
      <c r="K80" s="70"/>
      <c r="L80" s="70"/>
      <c r="M80" s="70"/>
      <c r="N80" s="183"/>
      <c r="O80" s="183"/>
      <c r="P80" s="183"/>
      <c r="Q80" s="183"/>
      <c r="R80" s="183"/>
      <c r="S80" s="183"/>
      <c r="T80" s="184"/>
      <c r="U80" s="184"/>
      <c r="V80" s="185">
        <f>SUM(N80:S80)</f>
        <v>0</v>
      </c>
      <c r="W80" s="184">
        <f>V80*30</f>
        <v>0</v>
      </c>
    </row>
    <row r="81" spans="1:23" ht="28.5" x14ac:dyDescent="0.25">
      <c r="A81" s="28">
        <v>16</v>
      </c>
      <c r="B81" s="29" t="s">
        <v>219</v>
      </c>
      <c r="C81" s="86"/>
      <c r="D81" s="86"/>
      <c r="E81" s="86"/>
      <c r="F81" s="6"/>
      <c r="G81" s="6"/>
      <c r="H81" s="67"/>
      <c r="I81" s="67"/>
      <c r="J81" s="67"/>
      <c r="K81" s="67"/>
      <c r="L81" s="67"/>
      <c r="M81" s="67"/>
      <c r="N81" s="183"/>
      <c r="O81" s="183"/>
      <c r="P81" s="183"/>
      <c r="Q81" s="183"/>
      <c r="R81" s="183"/>
      <c r="S81" s="183"/>
      <c r="T81" s="186"/>
      <c r="U81" s="186"/>
      <c r="V81" s="186"/>
      <c r="W81" s="186"/>
    </row>
    <row r="82" spans="1:23" ht="30" x14ac:dyDescent="0.25">
      <c r="A82" s="25" t="s">
        <v>112</v>
      </c>
      <c r="B82" s="5" t="s">
        <v>41</v>
      </c>
      <c r="C82" s="82"/>
      <c r="D82" s="82">
        <v>10</v>
      </c>
      <c r="E82" s="82"/>
      <c r="F82" s="6" t="s">
        <v>5</v>
      </c>
      <c r="G82" s="6" t="s">
        <v>8</v>
      </c>
      <c r="H82" s="70"/>
      <c r="I82" s="70"/>
      <c r="J82" s="70"/>
      <c r="K82" s="215">
        <v>1</v>
      </c>
      <c r="L82" s="70"/>
      <c r="M82" s="70"/>
      <c r="N82" s="183"/>
      <c r="O82" s="183"/>
      <c r="P82" s="183"/>
      <c r="Q82" s="183"/>
      <c r="R82" s="183"/>
      <c r="S82" s="183"/>
      <c r="T82" s="184"/>
      <c r="U82" s="185">
        <f>SUM(N82:S82)</f>
        <v>0</v>
      </c>
      <c r="V82" s="184"/>
      <c r="W82" s="184">
        <f>U82*30</f>
        <v>0</v>
      </c>
    </row>
    <row r="83" spans="1:23" ht="30" x14ac:dyDescent="0.25">
      <c r="A83" s="25" t="s">
        <v>113</v>
      </c>
      <c r="B83" s="5" t="s">
        <v>231</v>
      </c>
      <c r="C83" s="82"/>
      <c r="D83" s="82"/>
      <c r="E83" s="82">
        <v>414</v>
      </c>
      <c r="F83" s="6" t="s">
        <v>5</v>
      </c>
      <c r="G83" s="6" t="s">
        <v>8</v>
      </c>
      <c r="H83" s="70"/>
      <c r="I83" s="70"/>
      <c r="J83" s="70"/>
      <c r="K83" s="215"/>
      <c r="L83" s="70"/>
      <c r="M83" s="70"/>
      <c r="N83" s="183"/>
      <c r="O83" s="183"/>
      <c r="P83" s="183"/>
      <c r="Q83" s="183"/>
      <c r="R83" s="183"/>
      <c r="S83" s="183"/>
      <c r="T83" s="184"/>
      <c r="U83" s="184"/>
      <c r="V83" s="185">
        <f>SUM(N83:S83)</f>
        <v>0</v>
      </c>
      <c r="W83" s="184">
        <f>V83*30</f>
        <v>0</v>
      </c>
    </row>
    <row r="84" spans="1:23" x14ac:dyDescent="0.25">
      <c r="A84" s="41" t="s">
        <v>144</v>
      </c>
      <c r="B84" s="42" t="s">
        <v>155</v>
      </c>
      <c r="C84" s="105"/>
      <c r="D84" s="105"/>
      <c r="E84" s="105"/>
      <c r="F84" s="43"/>
      <c r="G84" s="43"/>
      <c r="H84" s="69"/>
      <c r="I84" s="69"/>
      <c r="J84" s="69"/>
      <c r="K84" s="69"/>
      <c r="L84" s="69"/>
      <c r="M84" s="69"/>
      <c r="N84" s="188"/>
      <c r="O84" s="188"/>
      <c r="P84" s="188"/>
      <c r="Q84" s="188"/>
      <c r="R84" s="188"/>
      <c r="S84" s="188"/>
      <c r="T84" s="186"/>
      <c r="U84" s="186"/>
      <c r="V84" s="189"/>
      <c r="W84" s="186"/>
    </row>
    <row r="85" spans="1:23" x14ac:dyDescent="0.25">
      <c r="A85" s="28">
        <v>1</v>
      </c>
      <c r="B85" s="36" t="s">
        <v>220</v>
      </c>
      <c r="C85" s="87"/>
      <c r="D85" s="87"/>
      <c r="E85" s="87"/>
      <c r="F85" s="6"/>
      <c r="G85" s="6"/>
      <c r="H85" s="74"/>
      <c r="I85" s="74"/>
      <c r="J85" s="74"/>
      <c r="K85" s="74"/>
      <c r="L85" s="74"/>
      <c r="M85" s="74"/>
      <c r="N85" s="190"/>
      <c r="O85" s="190"/>
      <c r="P85" s="190"/>
      <c r="Q85" s="190"/>
      <c r="R85" s="190"/>
      <c r="S85" s="190"/>
      <c r="T85" s="184"/>
      <c r="U85" s="184"/>
      <c r="V85" s="184"/>
      <c r="W85" s="184"/>
    </row>
    <row r="86" spans="1:23" ht="30" x14ac:dyDescent="0.25">
      <c r="A86" s="25" t="s">
        <v>11</v>
      </c>
      <c r="B86" s="169" t="s">
        <v>226</v>
      </c>
      <c r="C86" s="170"/>
      <c r="D86" s="87"/>
      <c r="E86" s="87">
        <v>210</v>
      </c>
      <c r="F86" s="7" t="s">
        <v>6</v>
      </c>
      <c r="G86" s="171" t="s">
        <v>246</v>
      </c>
      <c r="H86" s="74"/>
      <c r="I86" s="74"/>
      <c r="J86" s="74"/>
      <c r="K86" s="74"/>
      <c r="L86" s="214">
        <v>3</v>
      </c>
      <c r="M86" s="74"/>
      <c r="N86" s="190"/>
      <c r="O86" s="190"/>
      <c r="P86" s="190"/>
      <c r="Q86" s="190"/>
      <c r="R86" s="190"/>
      <c r="S86" s="190"/>
      <c r="T86" s="184"/>
      <c r="U86" s="184"/>
      <c r="V86" s="185">
        <f>SUM(N86:S86)</f>
        <v>0</v>
      </c>
      <c r="W86" s="184">
        <f>V86*30</f>
        <v>0</v>
      </c>
    </row>
    <row r="87" spans="1:23" ht="30" x14ac:dyDescent="0.25">
      <c r="A87" s="25" t="s">
        <v>12</v>
      </c>
      <c r="B87" s="5" t="s">
        <v>227</v>
      </c>
      <c r="C87" s="87"/>
      <c r="D87" s="87">
        <v>210</v>
      </c>
      <c r="E87" s="87"/>
      <c r="F87" s="6" t="s">
        <v>156</v>
      </c>
      <c r="G87" s="171" t="s">
        <v>246</v>
      </c>
      <c r="H87" s="74"/>
      <c r="I87" s="74"/>
      <c r="J87" s="74"/>
      <c r="K87" s="74"/>
      <c r="L87" s="214"/>
      <c r="M87" s="74"/>
      <c r="N87" s="190"/>
      <c r="O87" s="190"/>
      <c r="P87" s="190"/>
      <c r="Q87" s="190"/>
      <c r="R87" s="190"/>
      <c r="S87" s="190"/>
      <c r="T87" s="184"/>
      <c r="U87" s="185">
        <f>SUM(N87:S87)</f>
        <v>0</v>
      </c>
      <c r="V87" s="184"/>
      <c r="W87" s="184">
        <f>U87*30</f>
        <v>0</v>
      </c>
    </row>
    <row r="88" spans="1:23" ht="42.75" x14ac:dyDescent="0.25">
      <c r="A88" s="25" t="s">
        <v>157</v>
      </c>
      <c r="B88" s="5" t="s">
        <v>228</v>
      </c>
      <c r="C88" s="87"/>
      <c r="D88" s="87"/>
      <c r="E88" s="87">
        <v>210</v>
      </c>
      <c r="F88" s="7" t="s">
        <v>6</v>
      </c>
      <c r="G88" s="171" t="s">
        <v>246</v>
      </c>
      <c r="H88" s="74"/>
      <c r="I88" s="74"/>
      <c r="J88" s="74"/>
      <c r="K88" s="74"/>
      <c r="L88" s="214"/>
      <c r="M88" s="74"/>
      <c r="N88" s="190"/>
      <c r="O88" s="190"/>
      <c r="P88" s="190"/>
      <c r="Q88" s="190"/>
      <c r="R88" s="190"/>
      <c r="S88" s="190"/>
      <c r="T88" s="184"/>
      <c r="U88" s="184"/>
      <c r="V88" s="185">
        <f>SUM(N88:S88)</f>
        <v>0</v>
      </c>
      <c r="W88" s="184">
        <f>V88*30</f>
        <v>0</v>
      </c>
    </row>
    <row r="89" spans="1:23" ht="30" x14ac:dyDescent="0.25">
      <c r="A89" s="25" t="s">
        <v>158</v>
      </c>
      <c r="B89" s="5" t="s">
        <v>229</v>
      </c>
      <c r="C89" s="87">
        <v>74</v>
      </c>
      <c r="D89" s="87"/>
      <c r="E89" s="87"/>
      <c r="F89" s="6" t="s">
        <v>156</v>
      </c>
      <c r="G89" s="171" t="s">
        <v>247</v>
      </c>
      <c r="H89" s="74"/>
      <c r="I89" s="74"/>
      <c r="J89" s="74"/>
      <c r="K89" s="74"/>
      <c r="L89" s="214"/>
      <c r="M89" s="74"/>
      <c r="N89" s="190"/>
      <c r="O89" s="190"/>
      <c r="P89" s="190"/>
      <c r="Q89" s="190"/>
      <c r="R89" s="190"/>
      <c r="S89" s="190"/>
      <c r="T89" s="185">
        <f>SUM(N89:S89)</f>
        <v>0</v>
      </c>
      <c r="U89" s="184"/>
      <c r="V89" s="184"/>
      <c r="W89" s="184">
        <f>T89*30</f>
        <v>0</v>
      </c>
    </row>
    <row r="90" spans="1:23" ht="30" x14ac:dyDescent="0.25">
      <c r="A90" s="25" t="s">
        <v>159</v>
      </c>
      <c r="B90" s="5" t="s">
        <v>221</v>
      </c>
      <c r="C90" s="87"/>
      <c r="D90" s="87">
        <v>88</v>
      </c>
      <c r="E90" s="87"/>
      <c r="F90" s="6" t="s">
        <v>156</v>
      </c>
      <c r="G90" s="171" t="s">
        <v>246</v>
      </c>
      <c r="H90" s="74"/>
      <c r="I90" s="74"/>
      <c r="J90" s="74"/>
      <c r="K90" s="74"/>
      <c r="L90" s="214"/>
      <c r="M90" s="74"/>
      <c r="N90" s="190"/>
      <c r="O90" s="190"/>
      <c r="P90" s="190"/>
      <c r="Q90" s="190"/>
      <c r="R90" s="190"/>
      <c r="S90" s="190"/>
      <c r="T90" s="184"/>
      <c r="U90" s="185">
        <f>SUM(N90:S90)</f>
        <v>0</v>
      </c>
      <c r="V90" s="184"/>
      <c r="W90" s="184">
        <f>U90*30</f>
        <v>0</v>
      </c>
    </row>
    <row r="91" spans="1:23" ht="30" x14ac:dyDescent="0.25">
      <c r="A91" s="25" t="s">
        <v>160</v>
      </c>
      <c r="B91" s="5" t="s">
        <v>222</v>
      </c>
      <c r="C91" s="87"/>
      <c r="D91" s="87">
        <v>36</v>
      </c>
      <c r="E91" s="87"/>
      <c r="F91" s="6" t="s">
        <v>156</v>
      </c>
      <c r="G91" s="171" t="s">
        <v>246</v>
      </c>
      <c r="H91" s="74"/>
      <c r="I91" s="74"/>
      <c r="J91" s="74"/>
      <c r="K91" s="74"/>
      <c r="L91" s="214"/>
      <c r="M91" s="74"/>
      <c r="N91" s="190"/>
      <c r="O91" s="190"/>
      <c r="P91" s="190"/>
      <c r="Q91" s="190"/>
      <c r="R91" s="190"/>
      <c r="S91" s="190"/>
      <c r="T91" s="184"/>
      <c r="U91" s="185">
        <f>SUM(N91:S91)</f>
        <v>0</v>
      </c>
      <c r="V91" s="184"/>
      <c r="W91" s="184">
        <f>U91*30</f>
        <v>0</v>
      </c>
    </row>
    <row r="92" spans="1:23" ht="30" x14ac:dyDescent="0.25">
      <c r="A92" s="25" t="s">
        <v>161</v>
      </c>
      <c r="B92" s="5" t="s">
        <v>223</v>
      </c>
      <c r="C92" s="87"/>
      <c r="D92" s="87"/>
      <c r="E92" s="87">
        <v>222</v>
      </c>
      <c r="F92" s="7" t="s">
        <v>6</v>
      </c>
      <c r="G92" s="171" t="s">
        <v>246</v>
      </c>
      <c r="H92" s="74"/>
      <c r="I92" s="74"/>
      <c r="J92" s="74"/>
      <c r="K92" s="74"/>
      <c r="L92" s="214"/>
      <c r="M92" s="74"/>
      <c r="N92" s="190"/>
      <c r="O92" s="190"/>
      <c r="P92" s="190"/>
      <c r="Q92" s="190"/>
      <c r="R92" s="190"/>
      <c r="S92" s="190"/>
      <c r="T92" s="184"/>
      <c r="U92" s="184"/>
      <c r="V92" s="185">
        <f>SUM(N92:S92)</f>
        <v>0</v>
      </c>
      <c r="W92" s="184">
        <f>V92*30</f>
        <v>0</v>
      </c>
    </row>
    <row r="93" spans="1:23" ht="30" x14ac:dyDescent="0.25">
      <c r="A93" s="25" t="s">
        <v>162</v>
      </c>
      <c r="B93" s="5" t="s">
        <v>224</v>
      </c>
      <c r="C93" s="87"/>
      <c r="D93" s="87"/>
      <c r="E93" s="87">
        <v>420</v>
      </c>
      <c r="F93" s="7" t="s">
        <v>6</v>
      </c>
      <c r="G93" s="171" t="s">
        <v>246</v>
      </c>
      <c r="H93" s="74"/>
      <c r="I93" s="74"/>
      <c r="J93" s="74"/>
      <c r="K93" s="74"/>
      <c r="L93" s="214"/>
      <c r="M93" s="74"/>
      <c r="N93" s="190"/>
      <c r="O93" s="190"/>
      <c r="P93" s="190"/>
      <c r="Q93" s="190"/>
      <c r="R93" s="190"/>
      <c r="S93" s="190"/>
      <c r="T93" s="184"/>
      <c r="U93" s="184"/>
      <c r="V93" s="185">
        <f t="shared" ref="V93:V94" si="1">SUM(N93:S93)</f>
        <v>0</v>
      </c>
      <c r="W93" s="184">
        <f t="shared" ref="W93:W117" si="2">V93*30</f>
        <v>0</v>
      </c>
    </row>
    <row r="94" spans="1:23" ht="30" x14ac:dyDescent="0.25">
      <c r="A94" s="25" t="s">
        <v>203</v>
      </c>
      <c r="B94" s="5" t="s">
        <v>225</v>
      </c>
      <c r="C94" s="87"/>
      <c r="D94" s="87"/>
      <c r="E94" s="87">
        <v>420</v>
      </c>
      <c r="F94" s="7" t="s">
        <v>6</v>
      </c>
      <c r="G94" s="171" t="s">
        <v>246</v>
      </c>
      <c r="H94" s="74"/>
      <c r="I94" s="74"/>
      <c r="J94" s="74"/>
      <c r="K94" s="74"/>
      <c r="L94" s="214"/>
      <c r="M94" s="74"/>
      <c r="N94" s="190"/>
      <c r="O94" s="190"/>
      <c r="P94" s="190"/>
      <c r="Q94" s="190"/>
      <c r="R94" s="190"/>
      <c r="S94" s="190"/>
      <c r="T94" s="184"/>
      <c r="U94" s="184"/>
      <c r="V94" s="185">
        <f t="shared" si="1"/>
        <v>0</v>
      </c>
      <c r="W94" s="184">
        <f t="shared" si="2"/>
        <v>0</v>
      </c>
    </row>
    <row r="95" spans="1:23" x14ac:dyDescent="0.25">
      <c r="A95" s="28">
        <v>2</v>
      </c>
      <c r="B95" s="36" t="s">
        <v>163</v>
      </c>
      <c r="C95" s="172"/>
      <c r="D95" s="172"/>
      <c r="E95" s="172"/>
      <c r="F95" s="5"/>
      <c r="G95" s="65"/>
      <c r="H95" s="68"/>
      <c r="I95" s="68"/>
      <c r="J95" s="68"/>
      <c r="K95" s="68"/>
      <c r="L95" s="68"/>
      <c r="M95" s="68"/>
      <c r="N95" s="191"/>
      <c r="O95" s="191"/>
      <c r="P95" s="191"/>
      <c r="Q95" s="191"/>
      <c r="R95" s="191"/>
      <c r="S95" s="191"/>
      <c r="T95" s="191"/>
      <c r="U95" s="191"/>
      <c r="V95" s="191"/>
      <c r="W95" s="191"/>
    </row>
    <row r="96" spans="1:23" x14ac:dyDescent="0.25">
      <c r="A96" s="25" t="s">
        <v>13</v>
      </c>
      <c r="B96" s="5" t="s">
        <v>164</v>
      </c>
      <c r="C96" s="87"/>
      <c r="D96" s="87"/>
      <c r="E96" s="87"/>
      <c r="F96" s="7"/>
      <c r="G96" s="171"/>
      <c r="H96" s="74"/>
      <c r="I96" s="74"/>
      <c r="J96" s="74"/>
      <c r="K96" s="74"/>
      <c r="L96" s="74"/>
      <c r="M96" s="214">
        <v>4</v>
      </c>
      <c r="N96" s="190"/>
      <c r="O96" s="190"/>
      <c r="P96" s="190"/>
      <c r="Q96" s="190"/>
      <c r="R96" s="190"/>
      <c r="S96" s="190"/>
      <c r="T96" s="184"/>
      <c r="U96" s="184"/>
      <c r="V96" s="187"/>
      <c r="W96" s="187"/>
    </row>
    <row r="97" spans="1:23" ht="30" x14ac:dyDescent="0.25">
      <c r="A97" s="163" t="s">
        <v>165</v>
      </c>
      <c r="B97" s="6" t="s">
        <v>166</v>
      </c>
      <c r="C97" s="87"/>
      <c r="D97" s="87"/>
      <c r="E97" s="87">
        <v>207</v>
      </c>
      <c r="F97" s="7" t="s">
        <v>6</v>
      </c>
      <c r="G97" s="171" t="s">
        <v>246</v>
      </c>
      <c r="H97" s="74"/>
      <c r="I97" s="74"/>
      <c r="J97" s="74"/>
      <c r="K97" s="74"/>
      <c r="L97" s="74"/>
      <c r="M97" s="214"/>
      <c r="N97" s="190"/>
      <c r="O97" s="190"/>
      <c r="P97" s="190"/>
      <c r="Q97" s="190"/>
      <c r="R97" s="190"/>
      <c r="S97" s="190"/>
      <c r="T97" s="184"/>
      <c r="U97" s="184"/>
      <c r="V97" s="185">
        <f>SUM(N97:S97)</f>
        <v>0</v>
      </c>
      <c r="W97" s="184">
        <f t="shared" si="2"/>
        <v>0</v>
      </c>
    </row>
    <row r="98" spans="1:23" ht="30" x14ac:dyDescent="0.25">
      <c r="A98" s="163" t="s">
        <v>167</v>
      </c>
      <c r="B98" s="6" t="s">
        <v>168</v>
      </c>
      <c r="C98" s="87"/>
      <c r="D98" s="87">
        <v>4</v>
      </c>
      <c r="E98" s="164"/>
      <c r="F98" s="6" t="s">
        <v>156</v>
      </c>
      <c r="G98" s="171" t="s">
        <v>246</v>
      </c>
      <c r="H98" s="74"/>
      <c r="I98" s="74"/>
      <c r="J98" s="74"/>
      <c r="K98" s="74"/>
      <c r="L98" s="74"/>
      <c r="M98" s="214"/>
      <c r="N98" s="190"/>
      <c r="O98" s="190"/>
      <c r="P98" s="190"/>
      <c r="Q98" s="190"/>
      <c r="R98" s="190"/>
      <c r="S98" s="190"/>
      <c r="T98" s="184"/>
      <c r="U98" s="185">
        <f>SUM(N98:S98)</f>
        <v>0</v>
      </c>
      <c r="V98" s="7"/>
      <c r="W98" s="184">
        <f>U98*30</f>
        <v>0</v>
      </c>
    </row>
    <row r="99" spans="1:23" ht="30" x14ac:dyDescent="0.25">
      <c r="A99" s="25" t="s">
        <v>14</v>
      </c>
      <c r="B99" s="5" t="s">
        <v>169</v>
      </c>
      <c r="C99" s="87"/>
      <c r="D99" s="87"/>
      <c r="E99" s="87">
        <v>210</v>
      </c>
      <c r="F99" s="7" t="s">
        <v>6</v>
      </c>
      <c r="G99" s="171" t="s">
        <v>246</v>
      </c>
      <c r="H99" s="74"/>
      <c r="I99" s="74"/>
      <c r="J99" s="74"/>
      <c r="K99" s="74"/>
      <c r="L99" s="74"/>
      <c r="M99" s="214"/>
      <c r="N99" s="190"/>
      <c r="O99" s="190"/>
      <c r="P99" s="190"/>
      <c r="Q99" s="190"/>
      <c r="R99" s="190"/>
      <c r="S99" s="190"/>
      <c r="T99" s="184"/>
      <c r="U99" s="184"/>
      <c r="V99" s="185">
        <f t="shared" ref="V99:V100" si="3">SUM(N99:S99)</f>
        <v>0</v>
      </c>
      <c r="W99" s="184">
        <f t="shared" si="2"/>
        <v>0</v>
      </c>
    </row>
    <row r="100" spans="1:23" ht="30" x14ac:dyDescent="0.25">
      <c r="A100" s="25" t="s">
        <v>170</v>
      </c>
      <c r="B100" s="5" t="s">
        <v>171</v>
      </c>
      <c r="C100" s="87"/>
      <c r="D100" s="87"/>
      <c r="E100" s="87">
        <v>210</v>
      </c>
      <c r="F100" s="7" t="s">
        <v>6</v>
      </c>
      <c r="G100" s="171" t="s">
        <v>246</v>
      </c>
      <c r="H100" s="74"/>
      <c r="I100" s="74"/>
      <c r="J100" s="74"/>
      <c r="K100" s="74"/>
      <c r="L100" s="74"/>
      <c r="M100" s="214"/>
      <c r="N100" s="190"/>
      <c r="O100" s="190"/>
      <c r="P100" s="190"/>
      <c r="Q100" s="190"/>
      <c r="R100" s="190"/>
      <c r="S100" s="190"/>
      <c r="T100" s="184"/>
      <c r="U100" s="184"/>
      <c r="V100" s="185">
        <f t="shared" si="3"/>
        <v>0</v>
      </c>
      <c r="W100" s="184">
        <f t="shared" si="2"/>
        <v>0</v>
      </c>
    </row>
    <row r="101" spans="1:23" x14ac:dyDescent="0.25">
      <c r="A101" s="25" t="s">
        <v>172</v>
      </c>
      <c r="B101" s="5" t="s">
        <v>173</v>
      </c>
      <c r="C101" s="87"/>
      <c r="D101" s="87"/>
      <c r="E101" s="87"/>
      <c r="F101" s="6"/>
      <c r="G101" s="171"/>
      <c r="H101" s="74"/>
      <c r="I101" s="74"/>
      <c r="J101" s="74"/>
      <c r="K101" s="74"/>
      <c r="L101" s="74"/>
      <c r="M101" s="214"/>
      <c r="N101" s="190"/>
      <c r="O101" s="190"/>
      <c r="P101" s="190"/>
      <c r="Q101" s="190"/>
      <c r="R101" s="190"/>
      <c r="S101" s="190"/>
      <c r="T101" s="184"/>
      <c r="U101" s="187"/>
      <c r="V101" s="187"/>
      <c r="W101" s="187"/>
    </row>
    <row r="102" spans="1:23" ht="30" x14ac:dyDescent="0.25">
      <c r="A102" s="163" t="s">
        <v>174</v>
      </c>
      <c r="B102" s="173" t="s">
        <v>175</v>
      </c>
      <c r="C102" s="87"/>
      <c r="D102" s="87">
        <v>27</v>
      </c>
      <c r="E102" s="87"/>
      <c r="F102" s="6" t="s">
        <v>156</v>
      </c>
      <c r="G102" s="171" t="s">
        <v>246</v>
      </c>
      <c r="H102" s="74"/>
      <c r="I102" s="74"/>
      <c r="J102" s="74"/>
      <c r="K102" s="74"/>
      <c r="L102" s="74"/>
      <c r="M102" s="214"/>
      <c r="N102" s="190"/>
      <c r="O102" s="190"/>
      <c r="P102" s="190"/>
      <c r="Q102" s="190"/>
      <c r="R102" s="190"/>
      <c r="S102" s="190"/>
      <c r="T102" s="184"/>
      <c r="U102" s="185">
        <f>SUM(N102:S102)</f>
        <v>0</v>
      </c>
      <c r="V102" s="184"/>
      <c r="W102" s="184">
        <f>U102*30</f>
        <v>0</v>
      </c>
    </row>
    <row r="103" spans="1:23" ht="30" x14ac:dyDescent="0.25">
      <c r="A103" s="163" t="s">
        <v>176</v>
      </c>
      <c r="B103" s="173" t="s">
        <v>177</v>
      </c>
      <c r="C103" s="87"/>
      <c r="D103" s="87"/>
      <c r="E103" s="87">
        <v>36</v>
      </c>
      <c r="F103" s="7" t="s">
        <v>6</v>
      </c>
      <c r="G103" s="171" t="s">
        <v>246</v>
      </c>
      <c r="H103" s="74"/>
      <c r="I103" s="74"/>
      <c r="J103" s="74"/>
      <c r="K103" s="74"/>
      <c r="L103" s="74"/>
      <c r="M103" s="214"/>
      <c r="N103" s="190"/>
      <c r="O103" s="190"/>
      <c r="P103" s="190"/>
      <c r="Q103" s="190"/>
      <c r="R103" s="190"/>
      <c r="S103" s="190"/>
      <c r="T103" s="184"/>
      <c r="U103" s="184"/>
      <c r="V103" s="185">
        <f>SUM(N103:S103)</f>
        <v>0</v>
      </c>
      <c r="W103" s="184">
        <f>V103*30</f>
        <v>0</v>
      </c>
    </row>
    <row r="104" spans="1:23" ht="30" x14ac:dyDescent="0.25">
      <c r="A104" s="163" t="s">
        <v>178</v>
      </c>
      <c r="B104" s="173" t="s">
        <v>179</v>
      </c>
      <c r="C104" s="87"/>
      <c r="D104" s="87">
        <v>16</v>
      </c>
      <c r="E104" s="87"/>
      <c r="F104" s="6" t="s">
        <v>156</v>
      </c>
      <c r="G104" s="171" t="s">
        <v>246</v>
      </c>
      <c r="H104" s="74"/>
      <c r="I104" s="74"/>
      <c r="J104" s="74"/>
      <c r="K104" s="74"/>
      <c r="L104" s="74"/>
      <c r="M104" s="214"/>
      <c r="N104" s="190"/>
      <c r="O104" s="190"/>
      <c r="P104" s="190"/>
      <c r="Q104" s="190"/>
      <c r="R104" s="190"/>
      <c r="S104" s="190"/>
      <c r="T104" s="184"/>
      <c r="U104" s="185">
        <f>SUM(N104:S104)</f>
        <v>0</v>
      </c>
      <c r="V104" s="184"/>
      <c r="W104" s="184">
        <f>U104*30</f>
        <v>0</v>
      </c>
    </row>
    <row r="105" spans="1:23" ht="30" x14ac:dyDescent="0.25">
      <c r="A105" s="163" t="s">
        <v>180</v>
      </c>
      <c r="B105" s="173" t="s">
        <v>181</v>
      </c>
      <c r="C105" s="87"/>
      <c r="D105" s="87"/>
      <c r="E105" s="87">
        <v>186</v>
      </c>
      <c r="F105" s="7" t="s">
        <v>6</v>
      </c>
      <c r="G105" s="171" t="s">
        <v>246</v>
      </c>
      <c r="H105" s="74"/>
      <c r="I105" s="74"/>
      <c r="J105" s="74"/>
      <c r="K105" s="74"/>
      <c r="L105" s="74"/>
      <c r="M105" s="214"/>
      <c r="N105" s="190"/>
      <c r="O105" s="190"/>
      <c r="P105" s="190"/>
      <c r="Q105" s="190"/>
      <c r="R105" s="190"/>
      <c r="S105" s="190"/>
      <c r="T105" s="184"/>
      <c r="U105" s="184"/>
      <c r="V105" s="185">
        <f>SUM(N105:S105)</f>
        <v>0</v>
      </c>
      <c r="W105" s="184">
        <f>V105*30</f>
        <v>0</v>
      </c>
    </row>
    <row r="106" spans="1:23" x14ac:dyDescent="0.25">
      <c r="A106" s="25" t="s">
        <v>182</v>
      </c>
      <c r="B106" s="5" t="s">
        <v>183</v>
      </c>
      <c r="C106" s="87"/>
      <c r="D106" s="87"/>
      <c r="E106" s="87"/>
      <c r="F106" s="6"/>
      <c r="G106" s="171"/>
      <c r="H106" s="74"/>
      <c r="I106" s="74"/>
      <c r="J106" s="74"/>
      <c r="K106" s="74"/>
      <c r="L106" s="74"/>
      <c r="M106" s="214"/>
      <c r="N106" s="190"/>
      <c r="O106" s="190"/>
      <c r="P106" s="190"/>
      <c r="Q106" s="190"/>
      <c r="R106" s="190"/>
      <c r="S106" s="190"/>
      <c r="T106" s="184"/>
      <c r="U106" s="184"/>
      <c r="V106" s="184"/>
      <c r="W106" s="184"/>
    </row>
    <row r="107" spans="1:23" ht="30" x14ac:dyDescent="0.25">
      <c r="A107" s="163" t="s">
        <v>184</v>
      </c>
      <c r="B107" s="6" t="s">
        <v>185</v>
      </c>
      <c r="C107" s="87"/>
      <c r="D107" s="87"/>
      <c r="E107" s="87">
        <v>38</v>
      </c>
      <c r="F107" s="7" t="s">
        <v>6</v>
      </c>
      <c r="G107" s="171" t="s">
        <v>246</v>
      </c>
      <c r="H107" s="74"/>
      <c r="I107" s="74"/>
      <c r="J107" s="74"/>
      <c r="K107" s="74"/>
      <c r="L107" s="74"/>
      <c r="M107" s="214"/>
      <c r="N107" s="190"/>
      <c r="O107" s="190"/>
      <c r="P107" s="190"/>
      <c r="Q107" s="190"/>
      <c r="R107" s="190"/>
      <c r="S107" s="190"/>
      <c r="T107" s="184"/>
      <c r="U107" s="184"/>
      <c r="V107" s="185">
        <f>SUM(N107:S107)</f>
        <v>0</v>
      </c>
      <c r="W107" s="184">
        <f t="shared" si="2"/>
        <v>0</v>
      </c>
    </row>
    <row r="108" spans="1:23" ht="30" x14ac:dyDescent="0.25">
      <c r="A108" s="163" t="s">
        <v>186</v>
      </c>
      <c r="B108" s="6" t="s">
        <v>187</v>
      </c>
      <c r="C108" s="87"/>
      <c r="D108" s="87">
        <v>42</v>
      </c>
      <c r="E108" s="87"/>
      <c r="F108" s="6" t="s">
        <v>156</v>
      </c>
      <c r="G108" s="171" t="s">
        <v>246</v>
      </c>
      <c r="H108" s="74"/>
      <c r="I108" s="74"/>
      <c r="J108" s="74"/>
      <c r="K108" s="74"/>
      <c r="L108" s="74"/>
      <c r="M108" s="214"/>
      <c r="N108" s="190"/>
      <c r="O108" s="190"/>
      <c r="P108" s="190"/>
      <c r="Q108" s="190"/>
      <c r="R108" s="190"/>
      <c r="S108" s="190"/>
      <c r="T108" s="184"/>
      <c r="U108" s="185">
        <f>SUM(N108:S108)</f>
        <v>0</v>
      </c>
      <c r="V108" s="184"/>
      <c r="W108" s="184">
        <f>U108*30</f>
        <v>0</v>
      </c>
    </row>
    <row r="109" spans="1:23" ht="30" x14ac:dyDescent="0.25">
      <c r="A109" s="163" t="s">
        <v>188</v>
      </c>
      <c r="B109" s="6" t="s">
        <v>189</v>
      </c>
      <c r="C109" s="87">
        <v>98</v>
      </c>
      <c r="D109" s="87"/>
      <c r="E109" s="87"/>
      <c r="F109" s="6" t="s">
        <v>156</v>
      </c>
      <c r="G109" s="171" t="s">
        <v>247</v>
      </c>
      <c r="H109" s="74"/>
      <c r="I109" s="74"/>
      <c r="J109" s="74"/>
      <c r="K109" s="74"/>
      <c r="L109" s="74"/>
      <c r="M109" s="214"/>
      <c r="N109" s="190"/>
      <c r="O109" s="190"/>
      <c r="P109" s="190"/>
      <c r="Q109" s="190"/>
      <c r="R109" s="190"/>
      <c r="S109" s="190"/>
      <c r="T109" s="185">
        <f>SUM(N109:S109)</f>
        <v>0</v>
      </c>
      <c r="U109" s="184"/>
      <c r="V109" s="184"/>
      <c r="W109" s="184">
        <f>T109*30</f>
        <v>0</v>
      </c>
    </row>
    <row r="110" spans="1:23" ht="30" x14ac:dyDescent="0.25">
      <c r="A110" s="163" t="s">
        <v>190</v>
      </c>
      <c r="B110" s="173" t="s">
        <v>181</v>
      </c>
      <c r="C110" s="87"/>
      <c r="D110" s="87"/>
      <c r="E110" s="87">
        <v>206</v>
      </c>
      <c r="F110" s="7" t="s">
        <v>6</v>
      </c>
      <c r="G110" s="171" t="s">
        <v>246</v>
      </c>
      <c r="H110" s="74"/>
      <c r="I110" s="74"/>
      <c r="J110" s="74"/>
      <c r="K110" s="74"/>
      <c r="L110" s="74"/>
      <c r="M110" s="214"/>
      <c r="N110" s="190"/>
      <c r="O110" s="190"/>
      <c r="P110" s="190"/>
      <c r="Q110" s="190"/>
      <c r="R110" s="190"/>
      <c r="S110" s="190"/>
      <c r="T110" s="184"/>
      <c r="U110" s="184"/>
      <c r="V110" s="185">
        <f>SUM(N110:S110)</f>
        <v>0</v>
      </c>
      <c r="W110" s="184">
        <f t="shared" si="2"/>
        <v>0</v>
      </c>
    </row>
    <row r="111" spans="1:23" ht="30" x14ac:dyDescent="0.25">
      <c r="A111" s="163" t="s">
        <v>191</v>
      </c>
      <c r="B111" s="173" t="s">
        <v>192</v>
      </c>
      <c r="C111" s="87"/>
      <c r="D111" s="87">
        <v>36</v>
      </c>
      <c r="E111" s="87"/>
      <c r="F111" s="6" t="s">
        <v>156</v>
      </c>
      <c r="G111" s="171" t="s">
        <v>246</v>
      </c>
      <c r="H111" s="74"/>
      <c r="I111" s="74"/>
      <c r="J111" s="74"/>
      <c r="K111" s="74"/>
      <c r="L111" s="74"/>
      <c r="M111" s="214"/>
      <c r="N111" s="190"/>
      <c r="O111" s="190"/>
      <c r="P111" s="190"/>
      <c r="Q111" s="190"/>
      <c r="R111" s="190"/>
      <c r="S111" s="190"/>
      <c r="T111" s="184"/>
      <c r="U111" s="185">
        <f>SUM(N111:S111)</f>
        <v>0</v>
      </c>
      <c r="V111" s="184"/>
      <c r="W111" s="184">
        <f>U111*30</f>
        <v>0</v>
      </c>
    </row>
    <row r="112" spans="1:23" x14ac:dyDescent="0.25">
      <c r="A112" s="25" t="s">
        <v>193</v>
      </c>
      <c r="B112" s="5" t="s">
        <v>194</v>
      </c>
      <c r="C112" s="87"/>
      <c r="D112" s="87"/>
      <c r="E112" s="87"/>
      <c r="F112" s="6"/>
      <c r="G112" s="171"/>
      <c r="H112" s="74"/>
      <c r="I112" s="74"/>
      <c r="J112" s="74"/>
      <c r="K112" s="74"/>
      <c r="L112" s="74"/>
      <c r="M112" s="214"/>
      <c r="N112" s="190"/>
      <c r="O112" s="190"/>
      <c r="P112" s="190"/>
      <c r="Q112" s="190"/>
      <c r="R112" s="190"/>
      <c r="S112" s="190"/>
      <c r="T112" s="184"/>
      <c r="U112" s="184"/>
      <c r="V112" s="184"/>
      <c r="W112" s="184"/>
    </row>
    <row r="113" spans="1:23" ht="30" x14ac:dyDescent="0.25">
      <c r="A113" s="163" t="s">
        <v>195</v>
      </c>
      <c r="B113" s="6" t="s">
        <v>196</v>
      </c>
      <c r="C113" s="87"/>
      <c r="D113" s="87"/>
      <c r="E113" s="87">
        <v>116</v>
      </c>
      <c r="F113" s="7" t="s">
        <v>6</v>
      </c>
      <c r="G113" s="171" t="s">
        <v>246</v>
      </c>
      <c r="H113" s="74"/>
      <c r="I113" s="74"/>
      <c r="J113" s="74"/>
      <c r="K113" s="74"/>
      <c r="L113" s="74"/>
      <c r="M113" s="214"/>
      <c r="N113" s="190"/>
      <c r="O113" s="190"/>
      <c r="P113" s="190"/>
      <c r="Q113" s="190"/>
      <c r="R113" s="190"/>
      <c r="S113" s="190"/>
      <c r="T113" s="184"/>
      <c r="U113" s="184"/>
      <c r="V113" s="185">
        <f>SUM(N113:S113)</f>
        <v>0</v>
      </c>
      <c r="W113" s="184">
        <f t="shared" si="2"/>
        <v>0</v>
      </c>
    </row>
    <row r="114" spans="1:23" ht="30" x14ac:dyDescent="0.25">
      <c r="A114" s="163" t="s">
        <v>197</v>
      </c>
      <c r="B114" s="6" t="s">
        <v>204</v>
      </c>
      <c r="C114" s="87"/>
      <c r="D114" s="87">
        <v>67</v>
      </c>
      <c r="E114" s="87"/>
      <c r="F114" s="6" t="s">
        <v>156</v>
      </c>
      <c r="G114" s="171" t="s">
        <v>246</v>
      </c>
      <c r="H114" s="74"/>
      <c r="I114" s="74"/>
      <c r="J114" s="74"/>
      <c r="K114" s="74"/>
      <c r="L114" s="74"/>
      <c r="M114" s="214"/>
      <c r="N114" s="190"/>
      <c r="O114" s="190"/>
      <c r="P114" s="190"/>
      <c r="Q114" s="190"/>
      <c r="R114" s="190"/>
      <c r="S114" s="190"/>
      <c r="T114" s="184"/>
      <c r="U114" s="185">
        <f>SUM(N114:S114)</f>
        <v>0</v>
      </c>
      <c r="V114" s="184"/>
      <c r="W114" s="184">
        <f>U114*30</f>
        <v>0</v>
      </c>
    </row>
    <row r="115" spans="1:23" ht="30" x14ac:dyDescent="0.25">
      <c r="A115" s="163" t="s">
        <v>198</v>
      </c>
      <c r="B115" s="173" t="s">
        <v>181</v>
      </c>
      <c r="C115" s="87"/>
      <c r="D115" s="87"/>
      <c r="E115" s="87">
        <v>201</v>
      </c>
      <c r="F115" s="7" t="s">
        <v>6</v>
      </c>
      <c r="G115" s="171" t="s">
        <v>246</v>
      </c>
      <c r="H115" s="74"/>
      <c r="I115" s="74"/>
      <c r="J115" s="74"/>
      <c r="K115" s="74"/>
      <c r="L115" s="74"/>
      <c r="M115" s="214"/>
      <c r="N115" s="190"/>
      <c r="O115" s="190"/>
      <c r="P115" s="190"/>
      <c r="Q115" s="190"/>
      <c r="R115" s="190"/>
      <c r="S115" s="190"/>
      <c r="T115" s="184"/>
      <c r="U115" s="184"/>
      <c r="V115" s="185">
        <f>SUM(N115:S115)</f>
        <v>0</v>
      </c>
      <c r="W115" s="184">
        <f>V115*30</f>
        <v>0</v>
      </c>
    </row>
    <row r="116" spans="1:23" ht="30" x14ac:dyDescent="0.25">
      <c r="A116" s="163" t="s">
        <v>199</v>
      </c>
      <c r="B116" s="173" t="s">
        <v>192</v>
      </c>
      <c r="C116" s="87"/>
      <c r="D116" s="87">
        <v>36</v>
      </c>
      <c r="E116" s="87"/>
      <c r="F116" s="6" t="s">
        <v>156</v>
      </c>
      <c r="G116" s="171" t="s">
        <v>246</v>
      </c>
      <c r="H116" s="74"/>
      <c r="I116" s="74"/>
      <c r="J116" s="74"/>
      <c r="K116" s="74"/>
      <c r="L116" s="74"/>
      <c r="M116" s="214"/>
      <c r="N116" s="190"/>
      <c r="O116" s="190"/>
      <c r="P116" s="190"/>
      <c r="Q116" s="190"/>
      <c r="R116" s="190"/>
      <c r="S116" s="190"/>
      <c r="T116" s="184"/>
      <c r="U116" s="185">
        <f>SUM(N116:S116)</f>
        <v>0</v>
      </c>
      <c r="V116" s="184"/>
      <c r="W116" s="184">
        <f>U116*30</f>
        <v>0</v>
      </c>
    </row>
    <row r="117" spans="1:23" ht="30" x14ac:dyDescent="0.25">
      <c r="A117" s="25" t="s">
        <v>200</v>
      </c>
      <c r="B117" s="5" t="s">
        <v>201</v>
      </c>
      <c r="C117" s="87"/>
      <c r="D117" s="87"/>
      <c r="E117" s="87">
        <v>210</v>
      </c>
      <c r="F117" s="7" t="s">
        <v>6</v>
      </c>
      <c r="G117" s="171" t="s">
        <v>246</v>
      </c>
      <c r="H117" s="74"/>
      <c r="I117" s="74"/>
      <c r="J117" s="74"/>
      <c r="K117" s="74"/>
      <c r="L117" s="74"/>
      <c r="M117" s="214"/>
      <c r="N117" s="190"/>
      <c r="O117" s="190"/>
      <c r="P117" s="190"/>
      <c r="Q117" s="190"/>
      <c r="R117" s="190"/>
      <c r="S117" s="190"/>
      <c r="T117" s="184"/>
      <c r="U117" s="184"/>
      <c r="V117" s="185">
        <f>SUM(N117:S117)</f>
        <v>0</v>
      </c>
      <c r="W117" s="184">
        <f t="shared" si="2"/>
        <v>0</v>
      </c>
    </row>
    <row r="118" spans="1:23" s="11" customFormat="1" x14ac:dyDescent="0.2">
      <c r="A118" s="41" t="s">
        <v>202</v>
      </c>
      <c r="B118" s="42" t="s">
        <v>9</v>
      </c>
      <c r="C118" s="105"/>
      <c r="D118" s="105"/>
      <c r="E118" s="105"/>
      <c r="F118" s="43"/>
      <c r="G118" s="43"/>
      <c r="H118" s="69"/>
      <c r="I118" s="69"/>
      <c r="J118" s="69"/>
      <c r="K118" s="69"/>
      <c r="L118" s="69"/>
      <c r="M118" s="69"/>
      <c r="N118" s="191"/>
      <c r="O118" s="191"/>
      <c r="P118" s="191"/>
      <c r="Q118" s="191"/>
      <c r="R118" s="191"/>
      <c r="S118" s="191"/>
      <c r="T118" s="186"/>
      <c r="U118" s="186"/>
      <c r="V118" s="187"/>
      <c r="W118" s="186"/>
    </row>
    <row r="119" spans="1:23" ht="28.5" x14ac:dyDescent="0.25">
      <c r="A119" s="28">
        <v>1</v>
      </c>
      <c r="B119" s="29" t="s">
        <v>146</v>
      </c>
      <c r="C119" s="87"/>
      <c r="D119" s="87"/>
      <c r="E119" s="87"/>
      <c r="F119" s="6"/>
      <c r="G119" s="6"/>
      <c r="H119" s="74"/>
      <c r="I119" s="74"/>
      <c r="J119" s="74"/>
      <c r="K119" s="143">
        <v>3</v>
      </c>
      <c r="L119" s="74"/>
      <c r="M119" s="74"/>
      <c r="N119" s="183"/>
      <c r="O119" s="183"/>
      <c r="P119" s="183"/>
      <c r="Q119" s="183"/>
      <c r="R119" s="183"/>
      <c r="S119" s="183"/>
      <c r="T119" s="184"/>
      <c r="U119" s="184"/>
      <c r="V119" s="185">
        <f t="shared" ref="V119:V127" si="4">SUM(N119:S119)</f>
        <v>0</v>
      </c>
      <c r="W119" s="184">
        <f>V119*30</f>
        <v>0</v>
      </c>
    </row>
    <row r="120" spans="1:23" ht="45" x14ac:dyDescent="0.25">
      <c r="A120" s="28">
        <v>2</v>
      </c>
      <c r="B120" s="36" t="s">
        <v>150</v>
      </c>
      <c r="C120" s="87"/>
      <c r="D120" s="87"/>
      <c r="E120" s="87">
        <v>1737</v>
      </c>
      <c r="F120" s="6" t="s">
        <v>279</v>
      </c>
      <c r="G120" s="6" t="s">
        <v>10</v>
      </c>
      <c r="H120" s="143"/>
      <c r="I120" s="143"/>
      <c r="J120" s="143"/>
      <c r="K120" s="214">
        <v>6</v>
      </c>
      <c r="L120" s="74"/>
      <c r="M120" s="74"/>
      <c r="N120" s="183"/>
      <c r="O120" s="183"/>
      <c r="P120" s="183"/>
      <c r="Q120" s="183"/>
      <c r="R120" s="183"/>
      <c r="S120" s="183"/>
      <c r="T120" s="184"/>
      <c r="U120" s="184"/>
      <c r="V120" s="185">
        <f t="shared" si="4"/>
        <v>0</v>
      </c>
      <c r="W120" s="184">
        <f t="shared" ref="W120:W127" si="5">V120*30</f>
        <v>0</v>
      </c>
    </row>
    <row r="121" spans="1:23" x14ac:dyDescent="0.25">
      <c r="A121" s="28">
        <v>3</v>
      </c>
      <c r="B121" s="36" t="s">
        <v>234</v>
      </c>
      <c r="C121" s="87"/>
      <c r="D121" s="87"/>
      <c r="E121" s="87"/>
      <c r="F121" s="6"/>
      <c r="G121" s="6"/>
      <c r="H121" s="143"/>
      <c r="I121" s="143"/>
      <c r="J121" s="143"/>
      <c r="K121" s="214"/>
      <c r="L121" s="74"/>
      <c r="M121" s="74"/>
      <c r="N121" s="183"/>
      <c r="O121" s="183"/>
      <c r="P121" s="183"/>
      <c r="Q121" s="183"/>
      <c r="R121" s="183"/>
      <c r="S121" s="183"/>
      <c r="T121" s="184"/>
      <c r="U121" s="184"/>
      <c r="V121" s="187"/>
      <c r="W121" s="184"/>
    </row>
    <row r="122" spans="1:23" ht="42.75" x14ac:dyDescent="0.25">
      <c r="A122" s="25" t="s">
        <v>15</v>
      </c>
      <c r="B122" s="5" t="s">
        <v>280</v>
      </c>
      <c r="C122" s="87"/>
      <c r="D122" s="87"/>
      <c r="E122" s="87"/>
      <c r="F122" s="6" t="s">
        <v>5</v>
      </c>
      <c r="G122" s="6" t="s">
        <v>261</v>
      </c>
      <c r="H122" s="143"/>
      <c r="I122" s="143"/>
      <c r="J122" s="143"/>
      <c r="K122" s="214"/>
      <c r="L122" s="74"/>
      <c r="M122" s="74"/>
      <c r="N122" s="183"/>
      <c r="O122" s="183"/>
      <c r="P122" s="183"/>
      <c r="Q122" s="183"/>
      <c r="R122" s="183"/>
      <c r="S122" s="183"/>
      <c r="T122" s="184"/>
      <c r="U122" s="184"/>
      <c r="V122" s="185">
        <f t="shared" si="4"/>
        <v>0</v>
      </c>
      <c r="W122" s="184">
        <f t="shared" si="5"/>
        <v>0</v>
      </c>
    </row>
    <row r="123" spans="1:23" ht="45" x14ac:dyDescent="0.25">
      <c r="A123" s="25" t="s">
        <v>16</v>
      </c>
      <c r="B123" s="5" t="s">
        <v>235</v>
      </c>
      <c r="C123" s="87"/>
      <c r="D123" s="87"/>
      <c r="E123" s="87"/>
      <c r="F123" s="6" t="s">
        <v>5</v>
      </c>
      <c r="G123" s="6" t="s">
        <v>236</v>
      </c>
      <c r="H123" s="143"/>
      <c r="I123" s="143"/>
      <c r="J123" s="143"/>
      <c r="K123" s="214"/>
      <c r="L123" s="74"/>
      <c r="M123" s="74"/>
      <c r="N123" s="183"/>
      <c r="O123" s="183"/>
      <c r="P123" s="183"/>
      <c r="Q123" s="183"/>
      <c r="R123" s="183"/>
      <c r="S123" s="183"/>
      <c r="T123" s="184"/>
      <c r="U123" s="184"/>
      <c r="V123" s="185">
        <f t="shared" si="4"/>
        <v>0</v>
      </c>
      <c r="W123" s="184">
        <f t="shared" si="5"/>
        <v>0</v>
      </c>
    </row>
    <row r="124" spans="1:23" x14ac:dyDescent="0.25">
      <c r="A124" s="28">
        <v>4</v>
      </c>
      <c r="B124" s="36" t="s">
        <v>129</v>
      </c>
      <c r="C124" s="87"/>
      <c r="D124" s="87"/>
      <c r="E124" s="87"/>
      <c r="F124" s="6"/>
      <c r="G124" s="7"/>
      <c r="H124" s="143">
        <v>3</v>
      </c>
      <c r="I124" s="143"/>
      <c r="J124" s="143"/>
      <c r="K124" s="143"/>
      <c r="L124" s="74"/>
      <c r="M124" s="74"/>
      <c r="N124" s="183"/>
      <c r="O124" s="183"/>
      <c r="P124" s="183"/>
      <c r="Q124" s="183"/>
      <c r="R124" s="183"/>
      <c r="S124" s="183"/>
      <c r="T124" s="184"/>
      <c r="U124" s="184"/>
      <c r="V124" s="185">
        <f t="shared" si="4"/>
        <v>0</v>
      </c>
      <c r="W124" s="184">
        <f t="shared" si="5"/>
        <v>0</v>
      </c>
    </row>
    <row r="125" spans="1:23" x14ac:dyDescent="0.25">
      <c r="A125" s="28">
        <v>5</v>
      </c>
      <c r="B125" s="36" t="s">
        <v>281</v>
      </c>
      <c r="C125" s="174"/>
      <c r="D125" s="174"/>
      <c r="E125" s="174"/>
      <c r="F125" s="175"/>
      <c r="G125" s="175"/>
      <c r="H125" s="143"/>
      <c r="I125" s="143"/>
      <c r="J125" s="143"/>
      <c r="K125" s="143">
        <v>1</v>
      </c>
      <c r="L125" s="74"/>
      <c r="M125" s="74"/>
      <c r="N125" s="183"/>
      <c r="O125" s="183"/>
      <c r="P125" s="183"/>
      <c r="Q125" s="183"/>
      <c r="R125" s="183"/>
      <c r="S125" s="183"/>
      <c r="T125" s="184"/>
      <c r="U125" s="184"/>
      <c r="V125" s="185">
        <f t="shared" si="4"/>
        <v>0</v>
      </c>
      <c r="W125" s="184">
        <f t="shared" si="5"/>
        <v>0</v>
      </c>
    </row>
    <row r="126" spans="1:23" x14ac:dyDescent="0.25">
      <c r="A126" s="28">
        <v>6</v>
      </c>
      <c r="B126" s="36" t="s">
        <v>282</v>
      </c>
      <c r="C126" s="174"/>
      <c r="D126" s="174"/>
      <c r="E126" s="174"/>
      <c r="F126" s="175"/>
      <c r="G126" s="175"/>
      <c r="H126" s="195">
        <v>2</v>
      </c>
      <c r="I126" s="226">
        <v>1</v>
      </c>
      <c r="J126" s="227"/>
      <c r="K126" s="143"/>
      <c r="L126" s="74"/>
      <c r="M126" s="74"/>
      <c r="N126" s="183"/>
      <c r="O126" s="183"/>
      <c r="P126" s="183"/>
      <c r="Q126" s="183"/>
      <c r="R126" s="183"/>
      <c r="S126" s="183"/>
      <c r="T126" s="184"/>
      <c r="U126" s="184"/>
      <c r="V126" s="185">
        <f t="shared" si="4"/>
        <v>0</v>
      </c>
      <c r="W126" s="184">
        <f t="shared" si="5"/>
        <v>0</v>
      </c>
    </row>
    <row r="127" spans="1:23" x14ac:dyDescent="0.25">
      <c r="A127" s="28">
        <v>7</v>
      </c>
      <c r="B127" s="36" t="s">
        <v>283</v>
      </c>
      <c r="C127" s="174"/>
      <c r="D127" s="174"/>
      <c r="E127" s="174"/>
      <c r="F127" s="175"/>
      <c r="G127" s="175"/>
      <c r="H127" s="143">
        <v>1</v>
      </c>
      <c r="I127" s="176">
        <v>1</v>
      </c>
      <c r="J127" s="176">
        <v>1</v>
      </c>
      <c r="K127" s="143"/>
      <c r="L127" s="74"/>
      <c r="M127" s="74"/>
      <c r="N127" s="183"/>
      <c r="O127" s="183"/>
      <c r="P127" s="183"/>
      <c r="Q127" s="183"/>
      <c r="R127" s="183"/>
      <c r="S127" s="183"/>
      <c r="T127" s="184"/>
      <c r="U127" s="184"/>
      <c r="V127" s="185">
        <f t="shared" si="4"/>
        <v>0</v>
      </c>
      <c r="W127" s="184">
        <f t="shared" si="5"/>
        <v>0</v>
      </c>
    </row>
    <row r="128" spans="1:23" x14ac:dyDescent="0.25">
      <c r="A128" s="106"/>
      <c r="B128" s="113" t="s">
        <v>257</v>
      </c>
      <c r="C128" s="114">
        <f>SUM(C11:C125)</f>
        <v>1533</v>
      </c>
      <c r="D128" s="114">
        <f t="shared" ref="D128:E128" si="6">SUM(D11:D125)</f>
        <v>6772</v>
      </c>
      <c r="E128" s="114">
        <f t="shared" si="6"/>
        <v>17917</v>
      </c>
      <c r="F128" s="108"/>
      <c r="G128" s="109"/>
      <c r="H128" s="109"/>
      <c r="I128" s="109"/>
      <c r="J128" s="109"/>
      <c r="K128" s="109"/>
      <c r="L128" s="109"/>
      <c r="M128" s="109"/>
      <c r="N128" s="107"/>
      <c r="O128" s="107"/>
      <c r="P128" s="107"/>
      <c r="Q128" s="107"/>
      <c r="R128" s="107"/>
      <c r="S128" s="107"/>
      <c r="T128" s="192">
        <f>SUM(T11:T127)*30</f>
        <v>0</v>
      </c>
      <c r="U128" s="192">
        <f t="shared" ref="U128:V128" si="7">SUM(U11:U127)*30</f>
        <v>0</v>
      </c>
      <c r="V128" s="192">
        <f t="shared" si="7"/>
        <v>0</v>
      </c>
      <c r="W128" s="192">
        <f>SUM(W11:W127)</f>
        <v>0</v>
      </c>
    </row>
    <row r="129" spans="1:13" x14ac:dyDescent="0.25">
      <c r="B129" s="16"/>
      <c r="C129" s="16"/>
      <c r="D129" s="16"/>
      <c r="E129" s="16"/>
      <c r="F129" s="16"/>
      <c r="G129" s="16"/>
      <c r="H129" s="16"/>
      <c r="I129" s="16"/>
      <c r="J129" s="16"/>
      <c r="K129" s="16"/>
      <c r="L129" s="16"/>
      <c r="M129" s="16"/>
    </row>
    <row r="130" spans="1:13" x14ac:dyDescent="0.25">
      <c r="B130" s="116" t="s">
        <v>130</v>
      </c>
      <c r="C130" s="16"/>
      <c r="D130" s="16"/>
      <c r="E130" s="16"/>
      <c r="F130" s="16"/>
      <c r="G130" s="16"/>
      <c r="H130" s="16"/>
      <c r="I130" s="16"/>
      <c r="J130" s="16"/>
      <c r="K130" s="16"/>
      <c r="L130" s="16"/>
      <c r="M130" s="16"/>
    </row>
    <row r="131" spans="1:13" x14ac:dyDescent="0.25">
      <c r="A131" s="2"/>
      <c r="B131" s="3" t="s">
        <v>294</v>
      </c>
    </row>
    <row r="132" spans="1:13" x14ac:dyDescent="0.25">
      <c r="B132" s="18"/>
      <c r="C132" s="16"/>
      <c r="D132" s="16"/>
      <c r="E132" s="16"/>
      <c r="F132" s="16"/>
      <c r="G132" s="16"/>
      <c r="H132" s="16"/>
      <c r="I132" s="16"/>
      <c r="J132" s="16"/>
      <c r="K132" s="16"/>
      <c r="L132" s="16"/>
      <c r="M132" s="16"/>
    </row>
    <row r="133" spans="1:13" x14ac:dyDescent="0.25">
      <c r="B133" s="18"/>
      <c r="C133" s="16"/>
      <c r="D133" s="16"/>
      <c r="E133" s="16"/>
      <c r="F133" s="16"/>
      <c r="G133" s="16"/>
      <c r="H133" s="16"/>
      <c r="I133" s="16"/>
      <c r="J133" s="16"/>
      <c r="K133" s="16"/>
      <c r="L133" s="16"/>
      <c r="M133" s="16"/>
    </row>
    <row r="134" spans="1:13" x14ac:dyDescent="0.25">
      <c r="B134" s="16"/>
      <c r="C134" s="16"/>
      <c r="D134" s="16"/>
      <c r="E134" s="16"/>
      <c r="F134" s="16"/>
      <c r="G134" s="16"/>
      <c r="H134" s="16"/>
      <c r="I134" s="16"/>
      <c r="J134" s="16"/>
      <c r="K134" s="16"/>
      <c r="L134" s="16"/>
      <c r="M134" s="16"/>
    </row>
    <row r="135" spans="1:13" x14ac:dyDescent="0.25">
      <c r="B135" s="16"/>
      <c r="C135" s="16"/>
      <c r="D135" s="16"/>
      <c r="E135" s="16"/>
      <c r="F135" s="16"/>
      <c r="G135" s="16"/>
      <c r="H135" s="16"/>
      <c r="I135" s="16"/>
      <c r="J135" s="16"/>
      <c r="K135" s="16"/>
      <c r="L135" s="16"/>
      <c r="M135" s="16"/>
    </row>
    <row r="136" spans="1:13" x14ac:dyDescent="0.25">
      <c r="A136" s="2"/>
      <c r="B136" s="16"/>
      <c r="C136" s="16"/>
      <c r="D136" s="16"/>
      <c r="E136" s="16"/>
      <c r="F136" s="16"/>
      <c r="G136" s="16"/>
      <c r="H136" s="16"/>
      <c r="I136" s="16"/>
      <c r="J136" s="16"/>
      <c r="K136" s="16"/>
      <c r="L136" s="16"/>
      <c r="M136" s="16"/>
    </row>
    <row r="137" spans="1:13" x14ac:dyDescent="0.25">
      <c r="A137" s="2"/>
      <c r="B137" s="16"/>
      <c r="C137" s="16"/>
      <c r="D137" s="16"/>
      <c r="E137" s="16"/>
      <c r="F137" s="16"/>
      <c r="G137" s="16"/>
      <c r="H137" s="16"/>
      <c r="I137" s="16"/>
      <c r="J137" s="16"/>
      <c r="K137" s="16"/>
      <c r="L137" s="16"/>
      <c r="M137" s="16"/>
    </row>
    <row r="138" spans="1:13" x14ac:dyDescent="0.25">
      <c r="A138" s="2"/>
      <c r="B138" s="16"/>
      <c r="C138" s="16"/>
      <c r="D138" s="16"/>
      <c r="E138" s="16"/>
      <c r="F138" s="16"/>
      <c r="G138" s="16"/>
      <c r="H138" s="16"/>
      <c r="I138" s="16"/>
      <c r="J138" s="16"/>
      <c r="K138" s="16"/>
      <c r="L138" s="16"/>
      <c r="M138" s="16"/>
    </row>
    <row r="139" spans="1:13" x14ac:dyDescent="0.25">
      <c r="A139" s="2"/>
      <c r="B139" s="16"/>
      <c r="C139" s="16"/>
      <c r="D139" s="16"/>
      <c r="E139" s="16"/>
      <c r="F139" s="16"/>
      <c r="G139" s="16"/>
      <c r="H139" s="16"/>
      <c r="I139" s="16"/>
      <c r="J139" s="16"/>
      <c r="K139" s="16"/>
      <c r="L139" s="16"/>
      <c r="M139" s="16"/>
    </row>
    <row r="140" spans="1:13" x14ac:dyDescent="0.25">
      <c r="A140" s="2"/>
      <c r="B140" s="16"/>
      <c r="C140" s="16"/>
      <c r="D140" s="16"/>
      <c r="E140" s="16"/>
      <c r="F140" s="16"/>
      <c r="G140" s="16"/>
      <c r="H140" s="16"/>
      <c r="I140" s="16"/>
      <c r="J140" s="16"/>
      <c r="K140" s="16"/>
      <c r="L140" s="16"/>
      <c r="M140" s="16"/>
    </row>
    <row r="141" spans="1:13" x14ac:dyDescent="0.25">
      <c r="A141" s="2"/>
      <c r="B141" s="16"/>
      <c r="C141" s="16"/>
      <c r="D141" s="16"/>
      <c r="E141" s="16"/>
      <c r="F141" s="16"/>
      <c r="G141" s="16"/>
      <c r="H141" s="16"/>
      <c r="I141" s="16"/>
      <c r="J141" s="16"/>
      <c r="K141" s="16"/>
      <c r="L141" s="16"/>
      <c r="M141" s="16"/>
    </row>
    <row r="142" spans="1:13" x14ac:dyDescent="0.25">
      <c r="A142" s="2"/>
      <c r="B142" s="16"/>
      <c r="C142" s="16"/>
      <c r="D142" s="16"/>
      <c r="E142" s="16"/>
      <c r="F142" s="16"/>
      <c r="G142" s="16"/>
      <c r="H142" s="16"/>
      <c r="I142" s="16"/>
      <c r="J142" s="16"/>
      <c r="K142" s="16"/>
      <c r="L142" s="16"/>
      <c r="M142" s="16"/>
    </row>
    <row r="143" spans="1:13" x14ac:dyDescent="0.25">
      <c r="A143" s="2"/>
      <c r="B143" s="16"/>
      <c r="C143" s="16"/>
      <c r="D143" s="16"/>
      <c r="E143" s="16"/>
      <c r="F143" s="16"/>
      <c r="G143" s="16"/>
      <c r="H143" s="16"/>
      <c r="I143" s="16"/>
      <c r="J143" s="16"/>
      <c r="K143" s="16"/>
      <c r="L143" s="16"/>
      <c r="M143" s="16"/>
    </row>
    <row r="144" spans="1:13" x14ac:dyDescent="0.25">
      <c r="A144" s="2"/>
      <c r="B144" s="16"/>
      <c r="C144" s="16"/>
      <c r="D144" s="16"/>
      <c r="E144" s="16"/>
      <c r="F144" s="16"/>
      <c r="G144" s="16"/>
      <c r="H144" s="16"/>
      <c r="I144" s="16"/>
      <c r="J144" s="16"/>
      <c r="K144" s="16"/>
      <c r="L144" s="16"/>
      <c r="M144" s="16"/>
    </row>
    <row r="145" spans="1:13" x14ac:dyDescent="0.25">
      <c r="A145" s="2"/>
      <c r="B145" s="16"/>
      <c r="C145" s="16"/>
      <c r="D145" s="16"/>
      <c r="E145" s="16"/>
      <c r="F145" s="16"/>
      <c r="G145" s="16"/>
      <c r="H145" s="16"/>
      <c r="I145" s="16"/>
      <c r="J145" s="16"/>
      <c r="K145" s="16"/>
      <c r="L145" s="16"/>
      <c r="M145" s="16"/>
    </row>
    <row r="146" spans="1:13" x14ac:dyDescent="0.25">
      <c r="A146" s="2"/>
      <c r="B146" s="16"/>
      <c r="C146" s="16"/>
      <c r="D146" s="16"/>
      <c r="E146" s="16"/>
      <c r="F146" s="16"/>
      <c r="G146" s="16"/>
      <c r="H146" s="16"/>
      <c r="I146" s="16"/>
      <c r="J146" s="16"/>
      <c r="K146" s="16"/>
      <c r="L146" s="16"/>
      <c r="M146" s="16"/>
    </row>
    <row r="147" spans="1:13" x14ac:dyDescent="0.25">
      <c r="A147" s="2"/>
      <c r="B147" s="16"/>
      <c r="C147" s="16"/>
      <c r="D147" s="16"/>
      <c r="E147" s="16"/>
      <c r="F147" s="16"/>
      <c r="G147" s="16"/>
      <c r="H147" s="16"/>
      <c r="I147" s="16"/>
      <c r="J147" s="16"/>
      <c r="K147" s="16"/>
      <c r="L147" s="16"/>
      <c r="M147" s="16"/>
    </row>
    <row r="148" spans="1:13" x14ac:dyDescent="0.25">
      <c r="A148" s="2"/>
      <c r="B148" s="16"/>
      <c r="C148" s="16"/>
      <c r="D148" s="16"/>
      <c r="E148" s="16"/>
      <c r="F148" s="16"/>
      <c r="G148" s="16"/>
      <c r="H148" s="16"/>
      <c r="I148" s="16"/>
      <c r="J148" s="16"/>
      <c r="K148" s="16"/>
      <c r="L148" s="16"/>
      <c r="M148" s="16"/>
    </row>
    <row r="149" spans="1:13" x14ac:dyDescent="0.25">
      <c r="A149" s="2"/>
      <c r="B149" s="16"/>
      <c r="C149" s="16"/>
      <c r="D149" s="16"/>
      <c r="E149" s="16"/>
      <c r="F149" s="16"/>
      <c r="G149" s="16"/>
      <c r="H149" s="16"/>
      <c r="I149" s="16"/>
      <c r="J149" s="16"/>
      <c r="K149" s="16"/>
      <c r="L149" s="16"/>
      <c r="M149" s="16"/>
    </row>
    <row r="150" spans="1:13" x14ac:dyDescent="0.25">
      <c r="A150" s="2"/>
      <c r="B150" s="16"/>
      <c r="C150" s="16"/>
      <c r="D150" s="16"/>
      <c r="E150" s="16"/>
      <c r="F150" s="16"/>
      <c r="G150" s="16"/>
      <c r="H150" s="16"/>
      <c r="I150" s="16"/>
      <c r="J150" s="16"/>
      <c r="K150" s="16"/>
      <c r="L150" s="16"/>
      <c r="M150" s="16"/>
    </row>
    <row r="151" spans="1:13" x14ac:dyDescent="0.25">
      <c r="A151" s="2"/>
      <c r="B151" s="16"/>
      <c r="C151" s="16"/>
      <c r="D151" s="16"/>
      <c r="E151" s="16"/>
      <c r="F151" s="16"/>
      <c r="G151" s="16"/>
      <c r="H151" s="16"/>
      <c r="I151" s="16"/>
      <c r="J151" s="16"/>
      <c r="K151" s="16"/>
      <c r="L151" s="16"/>
      <c r="M151" s="16"/>
    </row>
    <row r="152" spans="1:13" x14ac:dyDescent="0.25">
      <c r="A152" s="2"/>
      <c r="B152" s="16"/>
      <c r="C152" s="16"/>
      <c r="D152" s="16"/>
      <c r="E152" s="16"/>
      <c r="F152" s="16"/>
      <c r="G152" s="16"/>
      <c r="H152" s="16"/>
      <c r="I152" s="16"/>
      <c r="J152" s="16"/>
      <c r="K152" s="16"/>
      <c r="L152" s="16"/>
      <c r="M152" s="16"/>
    </row>
    <row r="153" spans="1:13" x14ac:dyDescent="0.25">
      <c r="A153" s="2"/>
      <c r="B153" s="16"/>
      <c r="C153" s="16"/>
      <c r="D153" s="16"/>
      <c r="E153" s="16"/>
      <c r="F153" s="16"/>
      <c r="G153" s="16"/>
      <c r="H153" s="16"/>
      <c r="I153" s="16"/>
      <c r="J153" s="16"/>
      <c r="K153" s="16"/>
      <c r="L153" s="16"/>
      <c r="M153" s="16"/>
    </row>
    <row r="154" spans="1:13" x14ac:dyDescent="0.25">
      <c r="A154" s="2"/>
      <c r="B154" s="16"/>
      <c r="C154" s="16"/>
      <c r="D154" s="16"/>
      <c r="E154" s="16"/>
      <c r="F154" s="16"/>
      <c r="G154" s="16"/>
      <c r="H154" s="16"/>
      <c r="I154" s="16"/>
      <c r="J154" s="16"/>
      <c r="K154" s="16"/>
      <c r="L154" s="16"/>
      <c r="M154" s="16"/>
    </row>
    <row r="155" spans="1:13" x14ac:dyDescent="0.25">
      <c r="A155" s="2"/>
      <c r="B155" s="16"/>
      <c r="C155" s="16"/>
      <c r="D155" s="16"/>
      <c r="E155" s="16"/>
      <c r="F155" s="16"/>
      <c r="G155" s="16"/>
      <c r="H155" s="16"/>
      <c r="I155" s="16"/>
      <c r="J155" s="16"/>
      <c r="K155" s="16"/>
      <c r="L155" s="16"/>
      <c r="M155" s="16"/>
    </row>
    <row r="156" spans="1:13" x14ac:dyDescent="0.25">
      <c r="A156" s="2"/>
      <c r="B156" s="16"/>
      <c r="C156" s="16"/>
      <c r="D156" s="16"/>
      <c r="E156" s="16"/>
      <c r="F156" s="16"/>
      <c r="G156" s="16"/>
      <c r="H156" s="16"/>
      <c r="I156" s="16"/>
      <c r="J156" s="16"/>
      <c r="K156" s="16"/>
      <c r="L156" s="16"/>
      <c r="M156" s="16"/>
    </row>
    <row r="157" spans="1:13" x14ac:dyDescent="0.25">
      <c r="A157" s="2"/>
      <c r="B157" s="16"/>
      <c r="C157" s="16"/>
      <c r="D157" s="16"/>
      <c r="E157" s="16"/>
      <c r="F157" s="16"/>
      <c r="G157" s="16"/>
      <c r="H157" s="16"/>
      <c r="I157" s="16"/>
      <c r="J157" s="16"/>
      <c r="K157" s="16"/>
      <c r="L157" s="16"/>
      <c r="M157" s="16"/>
    </row>
    <row r="158" spans="1:13" x14ac:dyDescent="0.25">
      <c r="A158" s="2"/>
      <c r="B158" s="16"/>
      <c r="C158" s="16"/>
      <c r="D158" s="16"/>
      <c r="E158" s="16"/>
      <c r="F158" s="16"/>
      <c r="G158" s="16"/>
      <c r="H158" s="16"/>
      <c r="I158" s="16"/>
      <c r="J158" s="16"/>
      <c r="K158" s="16"/>
      <c r="L158" s="16"/>
      <c r="M158" s="16"/>
    </row>
    <row r="159" spans="1:13" x14ac:dyDescent="0.25">
      <c r="A159" s="2"/>
      <c r="B159" s="16"/>
      <c r="C159" s="16"/>
      <c r="D159" s="16"/>
      <c r="E159" s="16"/>
      <c r="F159" s="16"/>
      <c r="G159" s="16"/>
      <c r="H159" s="16"/>
      <c r="I159" s="16"/>
      <c r="J159" s="16"/>
      <c r="K159" s="16"/>
      <c r="L159" s="16"/>
      <c r="M159" s="16"/>
    </row>
    <row r="160" spans="1:13" x14ac:dyDescent="0.25">
      <c r="A160" s="2"/>
      <c r="B160" s="16"/>
      <c r="C160" s="16"/>
      <c r="D160" s="16"/>
      <c r="E160" s="16"/>
      <c r="F160" s="16"/>
      <c r="G160" s="16"/>
      <c r="H160" s="16"/>
      <c r="I160" s="16"/>
      <c r="J160" s="16"/>
      <c r="K160" s="16"/>
      <c r="L160" s="16"/>
      <c r="M160" s="16"/>
    </row>
    <row r="161" spans="1:13" x14ac:dyDescent="0.25">
      <c r="A161" s="2"/>
      <c r="B161" s="16"/>
      <c r="C161" s="16"/>
      <c r="D161" s="16"/>
      <c r="E161" s="16"/>
      <c r="F161" s="16"/>
      <c r="G161" s="16"/>
      <c r="H161" s="16"/>
      <c r="I161" s="16"/>
      <c r="J161" s="16"/>
      <c r="K161" s="16"/>
      <c r="L161" s="16"/>
      <c r="M161" s="16"/>
    </row>
    <row r="162" spans="1:13" x14ac:dyDescent="0.25">
      <c r="A162" s="2"/>
      <c r="B162" s="16"/>
      <c r="C162" s="16"/>
      <c r="D162" s="16"/>
      <c r="E162" s="16"/>
      <c r="F162" s="16"/>
      <c r="G162" s="16"/>
      <c r="H162" s="16"/>
      <c r="I162" s="16"/>
      <c r="J162" s="16"/>
      <c r="K162" s="16"/>
      <c r="L162" s="16"/>
      <c r="M162" s="16"/>
    </row>
    <row r="163" spans="1:13" x14ac:dyDescent="0.25">
      <c r="A163" s="2"/>
      <c r="B163" s="16"/>
      <c r="C163" s="16"/>
      <c r="D163" s="16"/>
      <c r="E163" s="16"/>
      <c r="F163" s="16"/>
      <c r="G163" s="16"/>
      <c r="H163" s="16"/>
      <c r="I163" s="16"/>
      <c r="J163" s="16"/>
      <c r="K163" s="16"/>
      <c r="L163" s="16"/>
      <c r="M163" s="16"/>
    </row>
    <row r="164" spans="1:13" x14ac:dyDescent="0.25">
      <c r="A164" s="2"/>
      <c r="B164" s="16"/>
      <c r="C164" s="16"/>
      <c r="D164" s="16"/>
      <c r="E164" s="16"/>
      <c r="F164" s="16"/>
      <c r="G164" s="16"/>
      <c r="H164" s="16"/>
      <c r="I164" s="16"/>
      <c r="J164" s="16"/>
      <c r="K164" s="16"/>
      <c r="L164" s="16"/>
      <c r="M164" s="16"/>
    </row>
    <row r="165" spans="1:13" x14ac:dyDescent="0.25">
      <c r="A165" s="2"/>
      <c r="B165" s="16"/>
      <c r="C165" s="16"/>
      <c r="D165" s="16"/>
      <c r="E165" s="16"/>
      <c r="F165" s="16"/>
      <c r="G165" s="16"/>
      <c r="H165" s="16"/>
      <c r="I165" s="16"/>
      <c r="J165" s="16"/>
      <c r="K165" s="16"/>
      <c r="L165" s="16"/>
      <c r="M165" s="16"/>
    </row>
    <row r="166" spans="1:13" x14ac:dyDescent="0.25">
      <c r="A166" s="2"/>
      <c r="B166" s="16"/>
      <c r="C166" s="16"/>
      <c r="D166" s="16"/>
      <c r="E166" s="16"/>
      <c r="F166" s="16"/>
      <c r="G166" s="16"/>
      <c r="H166" s="16"/>
      <c r="I166" s="16"/>
      <c r="J166" s="16"/>
      <c r="K166" s="16"/>
      <c r="L166" s="16"/>
      <c r="M166" s="16"/>
    </row>
    <row r="167" spans="1:13" x14ac:dyDescent="0.25">
      <c r="A167" s="2"/>
      <c r="B167" s="16"/>
      <c r="C167" s="16"/>
      <c r="D167" s="16"/>
      <c r="E167" s="16"/>
      <c r="F167" s="16"/>
      <c r="G167" s="16"/>
      <c r="H167" s="16"/>
      <c r="I167" s="16"/>
      <c r="J167" s="16"/>
      <c r="K167" s="16"/>
      <c r="L167" s="16"/>
      <c r="M167" s="16"/>
    </row>
    <row r="168" spans="1:13" x14ac:dyDescent="0.25">
      <c r="A168" s="2"/>
      <c r="B168" s="16"/>
      <c r="C168" s="16"/>
      <c r="D168" s="16"/>
      <c r="E168" s="16"/>
      <c r="F168" s="16"/>
      <c r="G168" s="16"/>
      <c r="H168" s="16"/>
      <c r="I168" s="16"/>
      <c r="J168" s="16"/>
      <c r="K168" s="16"/>
      <c r="L168" s="16"/>
      <c r="M168" s="16"/>
    </row>
    <row r="169" spans="1:13" x14ac:dyDescent="0.25">
      <c r="A169" s="2"/>
      <c r="B169" s="16"/>
      <c r="C169" s="16"/>
      <c r="D169" s="16"/>
      <c r="E169" s="16"/>
      <c r="F169" s="16"/>
      <c r="G169" s="16"/>
      <c r="H169" s="16"/>
      <c r="I169" s="16"/>
      <c r="J169" s="16"/>
      <c r="K169" s="16"/>
      <c r="L169" s="16"/>
      <c r="M169" s="16"/>
    </row>
  </sheetData>
  <mergeCells count="55">
    <mergeCell ref="I126:J126"/>
    <mergeCell ref="A5:W5"/>
    <mergeCell ref="A6:W6"/>
    <mergeCell ref="A1:B1"/>
    <mergeCell ref="A2:B2"/>
    <mergeCell ref="A4:W4"/>
    <mergeCell ref="Q1:T1"/>
    <mergeCell ref="Q2:T2"/>
    <mergeCell ref="A3:W3"/>
    <mergeCell ref="T8:V8"/>
    <mergeCell ref="W8:W9"/>
    <mergeCell ref="A8:A9"/>
    <mergeCell ref="B8:B9"/>
    <mergeCell ref="C8:E8"/>
    <mergeCell ref="F8:F9"/>
    <mergeCell ref="G8:G9"/>
    <mergeCell ref="N8:S8"/>
    <mergeCell ref="H8:M8"/>
    <mergeCell ref="K13:K14"/>
    <mergeCell ref="K16:K17"/>
    <mergeCell ref="H19:H21"/>
    <mergeCell ref="I19:I21"/>
    <mergeCell ref="K19:K21"/>
    <mergeCell ref="H27:H29"/>
    <mergeCell ref="K27:K29"/>
    <mergeCell ref="H33:H36"/>
    <mergeCell ref="I33:I36"/>
    <mergeCell ref="J33:J39"/>
    <mergeCell ref="K33:K39"/>
    <mergeCell ref="H38:H39"/>
    <mergeCell ref="I38:I39"/>
    <mergeCell ref="J42:J49"/>
    <mergeCell ref="K42:K49"/>
    <mergeCell ref="H51:H53"/>
    <mergeCell ref="I51:I53"/>
    <mergeCell ref="J51:J68"/>
    <mergeCell ref="H55:H57"/>
    <mergeCell ref="I55:I57"/>
    <mergeCell ref="H59:H61"/>
    <mergeCell ref="I59:I61"/>
    <mergeCell ref="H63:H65"/>
    <mergeCell ref="I63:I65"/>
    <mergeCell ref="H67:H68"/>
    <mergeCell ref="I67:I68"/>
    <mergeCell ref="H76:H77"/>
    <mergeCell ref="I76:I77"/>
    <mergeCell ref="H79:H80"/>
    <mergeCell ref="I79:I80"/>
    <mergeCell ref="H42:H49"/>
    <mergeCell ref="I42:I49"/>
    <mergeCell ref="K82:K83"/>
    <mergeCell ref="L86:L94"/>
    <mergeCell ref="M96:M117"/>
    <mergeCell ref="K120:K123"/>
    <mergeCell ref="K70:K74"/>
  </mergeCells>
  <printOptions horizontalCentered="1"/>
  <pageMargins left="0.39370078740157483" right="0.39370078740157483" top="0.59055118110236227" bottom="0.39370078740157483" header="0.39370078740157483" footer="0.15748031496062992"/>
  <pageSetup paperSize="9" scale="54" orientation="landscape" r:id="rId1"/>
  <headerFooter>
    <oddHeader>&amp;RBẢNG C. BẢNG CHI PHÍ THIẾT BỊ - Khu vực 4</oddHeader>
  </headerFooter>
  <ignoredErrors>
    <ignoredError sqref="A10:XFD10" numberStoredAsText="1"/>
    <ignoredError sqref="W21:W44 W115 W98:W114 W116 W87"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Y165"/>
  <sheetViews>
    <sheetView tabSelected="1" zoomScale="85" zoomScaleNormal="85" workbookViewId="0">
      <pane xSplit="2" ySplit="10" topLeftCell="C124" activePane="bottomRight" state="frozen"/>
      <selection pane="topRight" activeCell="C1" sqref="C1"/>
      <selection pane="bottomLeft" activeCell="A11" sqref="A11"/>
      <selection pane="bottomRight" activeCell="I141" sqref="I141"/>
    </sheetView>
  </sheetViews>
  <sheetFormatPr defaultColWidth="9.140625" defaultRowHeight="15" x14ac:dyDescent="0.25"/>
  <cols>
    <col min="1" max="1" width="7.42578125" style="17" customWidth="1"/>
    <col min="2" max="2" width="49.7109375" style="2" customWidth="1"/>
    <col min="3" max="3" width="9.28515625" style="2" bestFit="1" customWidth="1"/>
    <col min="4" max="4" width="9.5703125" style="2" bestFit="1" customWidth="1"/>
    <col min="5" max="5" width="10.28515625" style="2" customWidth="1"/>
    <col min="6" max="6" width="12.28515625" style="2" customWidth="1"/>
    <col min="7" max="13" width="11.5703125" style="2" customWidth="1"/>
    <col min="14" max="14" width="9.7109375" style="2" customWidth="1"/>
    <col min="15" max="19" width="11.140625" style="2" customWidth="1"/>
    <col min="20" max="20" width="13.7109375" style="2" customWidth="1"/>
    <col min="21" max="21" width="15" style="2" customWidth="1"/>
    <col min="22" max="22" width="15.42578125" style="2" customWidth="1"/>
    <col min="23" max="23" width="24.7109375" style="2" customWidth="1"/>
    <col min="24" max="16384" width="9.140625" style="2"/>
  </cols>
  <sheetData>
    <row r="1" spans="1:25" s="21" customFormat="1" ht="15.75" x14ac:dyDescent="0.25">
      <c r="A1" s="197" t="s">
        <v>205</v>
      </c>
      <c r="B1" s="197"/>
      <c r="C1" s="99"/>
      <c r="D1" s="99"/>
      <c r="E1" s="99"/>
      <c r="Q1" s="198" t="s">
        <v>152</v>
      </c>
      <c r="R1" s="198"/>
      <c r="S1" s="198"/>
      <c r="T1" s="198"/>
    </row>
    <row r="2" spans="1:25" s="21" customFormat="1" ht="16.5" x14ac:dyDescent="0.25">
      <c r="A2" s="199" t="s">
        <v>151</v>
      </c>
      <c r="B2" s="199"/>
      <c r="C2" s="99"/>
      <c r="D2" s="99"/>
      <c r="E2" s="99"/>
      <c r="Q2" s="200" t="s">
        <v>153</v>
      </c>
      <c r="R2" s="200"/>
      <c r="S2" s="200"/>
      <c r="T2" s="200"/>
    </row>
    <row r="3" spans="1:25" x14ac:dyDescent="0.25">
      <c r="A3" s="201" t="s">
        <v>249</v>
      </c>
      <c r="B3" s="201"/>
      <c r="C3" s="201"/>
      <c r="D3" s="201"/>
      <c r="E3" s="201"/>
      <c r="F3" s="201"/>
      <c r="G3" s="201"/>
      <c r="H3" s="201"/>
      <c r="I3" s="201"/>
      <c r="J3" s="201"/>
      <c r="K3" s="201"/>
      <c r="L3" s="201"/>
      <c r="M3" s="201"/>
      <c r="N3" s="201"/>
      <c r="O3" s="201"/>
      <c r="P3" s="201"/>
      <c r="Q3" s="201"/>
      <c r="R3" s="201"/>
      <c r="S3" s="201"/>
      <c r="T3" s="201"/>
      <c r="U3" s="201"/>
      <c r="V3" s="201"/>
      <c r="W3" s="201"/>
    </row>
    <row r="4" spans="1:25" ht="18.75" x14ac:dyDescent="0.25">
      <c r="A4" s="204" t="s">
        <v>154</v>
      </c>
      <c r="B4" s="204"/>
      <c r="C4" s="204"/>
      <c r="D4" s="204"/>
      <c r="E4" s="204"/>
      <c r="F4" s="204"/>
      <c r="G4" s="204"/>
      <c r="H4" s="204"/>
      <c r="I4" s="204"/>
      <c r="J4" s="204"/>
      <c r="K4" s="204"/>
      <c r="L4" s="204"/>
      <c r="M4" s="204"/>
      <c r="N4" s="204"/>
      <c r="O4" s="204"/>
      <c r="P4" s="204"/>
      <c r="Q4" s="204"/>
      <c r="R4" s="204"/>
      <c r="S4" s="204"/>
      <c r="T4" s="204"/>
      <c r="U4" s="204"/>
      <c r="V4" s="204"/>
      <c r="W4" s="204"/>
    </row>
    <row r="5" spans="1:25" s="1" customFormat="1" ht="19.5" x14ac:dyDescent="0.3">
      <c r="A5" s="217" t="s">
        <v>265</v>
      </c>
      <c r="B5" s="217"/>
      <c r="C5" s="217"/>
      <c r="D5" s="217"/>
      <c r="E5" s="217"/>
      <c r="F5" s="217"/>
      <c r="G5" s="217"/>
      <c r="H5" s="217"/>
      <c r="I5" s="217"/>
      <c r="J5" s="217"/>
      <c r="K5" s="217"/>
      <c r="L5" s="217"/>
      <c r="M5" s="217"/>
      <c r="N5" s="217"/>
      <c r="O5" s="217"/>
      <c r="P5" s="217"/>
      <c r="Q5" s="217"/>
      <c r="R5" s="217"/>
      <c r="S5" s="217"/>
      <c r="T5" s="217"/>
      <c r="U5" s="217"/>
      <c r="V5" s="217"/>
      <c r="W5" s="217"/>
      <c r="X5" s="22"/>
      <c r="Y5" s="22"/>
    </row>
    <row r="6" spans="1:25" s="1" customFormat="1" ht="19.5" x14ac:dyDescent="0.3">
      <c r="A6" s="218" t="s">
        <v>300</v>
      </c>
      <c r="B6" s="218"/>
      <c r="C6" s="218"/>
      <c r="D6" s="218"/>
      <c r="E6" s="218"/>
      <c r="F6" s="218"/>
      <c r="G6" s="218"/>
      <c r="H6" s="218"/>
      <c r="I6" s="218"/>
      <c r="J6" s="218"/>
      <c r="K6" s="218"/>
      <c r="L6" s="218"/>
      <c r="M6" s="218"/>
      <c r="N6" s="218"/>
      <c r="O6" s="218"/>
      <c r="P6" s="218"/>
      <c r="Q6" s="218"/>
      <c r="R6" s="218"/>
      <c r="S6" s="218"/>
      <c r="T6" s="218"/>
      <c r="U6" s="218"/>
      <c r="V6" s="218"/>
      <c r="W6" s="218"/>
      <c r="X6" s="23"/>
      <c r="Y6" s="23"/>
    </row>
    <row r="8" spans="1:25" ht="30" customHeight="1" x14ac:dyDescent="0.25">
      <c r="A8" s="213" t="s">
        <v>0</v>
      </c>
      <c r="B8" s="213" t="s">
        <v>4</v>
      </c>
      <c r="C8" s="212" t="s">
        <v>238</v>
      </c>
      <c r="D8" s="212"/>
      <c r="E8" s="212"/>
      <c r="F8" s="203" t="s">
        <v>239</v>
      </c>
      <c r="G8" s="203" t="s">
        <v>240</v>
      </c>
      <c r="H8" s="221" t="s">
        <v>258</v>
      </c>
      <c r="I8" s="221"/>
      <c r="J8" s="221"/>
      <c r="K8" s="221"/>
      <c r="L8" s="221"/>
      <c r="M8" s="221"/>
      <c r="N8" s="223" t="s">
        <v>206</v>
      </c>
      <c r="O8" s="223"/>
      <c r="P8" s="223"/>
      <c r="Q8" s="223"/>
      <c r="R8" s="223"/>
      <c r="S8" s="223"/>
      <c r="T8" s="223" t="s">
        <v>267</v>
      </c>
      <c r="U8" s="223"/>
      <c r="V8" s="223"/>
      <c r="W8" s="223" t="s">
        <v>266</v>
      </c>
    </row>
    <row r="9" spans="1:25" ht="28.5" x14ac:dyDescent="0.25">
      <c r="A9" s="213"/>
      <c r="B9" s="213"/>
      <c r="C9" s="153" t="s">
        <v>1</v>
      </c>
      <c r="D9" s="153" t="s">
        <v>2</v>
      </c>
      <c r="E9" s="153" t="s">
        <v>3</v>
      </c>
      <c r="F9" s="203"/>
      <c r="G9" s="203"/>
      <c r="H9" s="155" t="s">
        <v>37</v>
      </c>
      <c r="I9" s="155" t="s">
        <v>38</v>
      </c>
      <c r="J9" s="155" t="s">
        <v>39</v>
      </c>
      <c r="K9" s="155" t="s">
        <v>40</v>
      </c>
      <c r="L9" s="154" t="s">
        <v>259</v>
      </c>
      <c r="M9" s="154" t="s">
        <v>260</v>
      </c>
      <c r="N9" s="179" t="s">
        <v>37</v>
      </c>
      <c r="O9" s="179" t="s">
        <v>38</v>
      </c>
      <c r="P9" s="179" t="s">
        <v>39</v>
      </c>
      <c r="Q9" s="179" t="s">
        <v>40</v>
      </c>
      <c r="R9" s="178" t="s">
        <v>259</v>
      </c>
      <c r="S9" s="178" t="s">
        <v>260</v>
      </c>
      <c r="T9" s="179" t="s">
        <v>1</v>
      </c>
      <c r="U9" s="179" t="s">
        <v>2</v>
      </c>
      <c r="V9" s="179" t="s">
        <v>3</v>
      </c>
      <c r="W9" s="223"/>
    </row>
    <row r="10" spans="1:25" s="160" customFormat="1" ht="30" x14ac:dyDescent="0.25">
      <c r="A10" s="4" t="s">
        <v>114</v>
      </c>
      <c r="B10" s="4" t="s">
        <v>115</v>
      </c>
      <c r="C10" s="104" t="s">
        <v>116</v>
      </c>
      <c r="D10" s="104" t="s">
        <v>117</v>
      </c>
      <c r="E10" s="104" t="s">
        <v>118</v>
      </c>
      <c r="F10" s="4" t="s">
        <v>119</v>
      </c>
      <c r="G10" s="4" t="s">
        <v>120</v>
      </c>
      <c r="H10" s="4" t="s">
        <v>121</v>
      </c>
      <c r="I10" s="4" t="s">
        <v>122</v>
      </c>
      <c r="J10" s="4" t="s">
        <v>123</v>
      </c>
      <c r="K10" s="4" t="s">
        <v>124</v>
      </c>
      <c r="L10" s="4" t="s">
        <v>125</v>
      </c>
      <c r="M10" s="4" t="s">
        <v>126</v>
      </c>
      <c r="N10" s="4" t="s">
        <v>127</v>
      </c>
      <c r="O10" s="4" t="s">
        <v>128</v>
      </c>
      <c r="P10" s="4" t="s">
        <v>140</v>
      </c>
      <c r="Q10" s="4" t="s">
        <v>141</v>
      </c>
      <c r="R10" s="4" t="s">
        <v>142</v>
      </c>
      <c r="S10" s="4" t="s">
        <v>288</v>
      </c>
      <c r="T10" s="19" t="s">
        <v>289</v>
      </c>
      <c r="U10" s="19" t="s">
        <v>290</v>
      </c>
      <c r="V10" s="19" t="s">
        <v>291</v>
      </c>
      <c r="W10" s="20" t="s">
        <v>292</v>
      </c>
    </row>
    <row r="11" spans="1:25" x14ac:dyDescent="0.25">
      <c r="A11" s="41" t="s">
        <v>143</v>
      </c>
      <c r="B11" s="42" t="s">
        <v>145</v>
      </c>
      <c r="C11" s="56"/>
      <c r="D11" s="56"/>
      <c r="E11" s="56"/>
      <c r="F11" s="43"/>
      <c r="G11" s="43"/>
      <c r="H11" s="69"/>
      <c r="I11" s="69"/>
      <c r="J11" s="69"/>
      <c r="K11" s="69"/>
      <c r="L11" s="69"/>
      <c r="M11" s="69"/>
      <c r="N11" s="119"/>
      <c r="O11" s="119"/>
      <c r="P11" s="119"/>
      <c r="Q11" s="119"/>
      <c r="R11" s="119"/>
      <c r="S11" s="119"/>
      <c r="T11" s="125"/>
      <c r="U11" s="125"/>
      <c r="V11" s="125"/>
      <c r="W11" s="126"/>
    </row>
    <row r="12" spans="1:25" x14ac:dyDescent="0.25">
      <c r="A12" s="28">
        <v>1</v>
      </c>
      <c r="B12" s="29" t="s">
        <v>268</v>
      </c>
      <c r="C12" s="79"/>
      <c r="D12" s="79"/>
      <c r="E12" s="79"/>
      <c r="F12" s="6"/>
      <c r="G12" s="6"/>
      <c r="H12" s="70"/>
      <c r="I12" s="70"/>
      <c r="J12" s="70"/>
      <c r="K12" s="70"/>
      <c r="L12" s="70"/>
      <c r="M12" s="70"/>
      <c r="N12" s="74"/>
      <c r="O12" s="74"/>
      <c r="P12" s="74"/>
      <c r="Q12" s="74"/>
      <c r="R12" s="74"/>
      <c r="S12" s="74"/>
      <c r="T12" s="74"/>
      <c r="U12" s="74"/>
      <c r="V12" s="74"/>
      <c r="W12" s="74"/>
    </row>
    <row r="13" spans="1:25" ht="30" x14ac:dyDescent="0.25">
      <c r="A13" s="25" t="s">
        <v>11</v>
      </c>
      <c r="B13" s="5" t="s">
        <v>35</v>
      </c>
      <c r="C13" s="82"/>
      <c r="D13" s="82">
        <v>843</v>
      </c>
      <c r="E13" s="82"/>
      <c r="F13" s="6" t="s">
        <v>5</v>
      </c>
      <c r="G13" s="6" t="s">
        <v>8</v>
      </c>
      <c r="H13" s="70"/>
      <c r="I13" s="70"/>
      <c r="J13" s="70"/>
      <c r="K13" s="215" t="s">
        <v>275</v>
      </c>
      <c r="L13" s="70"/>
      <c r="M13" s="70"/>
      <c r="N13" s="74"/>
      <c r="O13" s="74"/>
      <c r="P13" s="74"/>
      <c r="Q13" s="74"/>
      <c r="R13" s="74"/>
      <c r="S13" s="74"/>
      <c r="T13" s="122"/>
      <c r="U13" s="124">
        <f>SUM(N13:S13)</f>
        <v>0</v>
      </c>
      <c r="V13" s="122"/>
      <c r="W13" s="122">
        <f>U13*30</f>
        <v>0</v>
      </c>
    </row>
    <row r="14" spans="1:25" ht="57" x14ac:dyDescent="0.25">
      <c r="A14" s="25" t="s">
        <v>12</v>
      </c>
      <c r="B14" s="5" t="s">
        <v>36</v>
      </c>
      <c r="C14" s="82"/>
      <c r="D14" s="82"/>
      <c r="E14" s="82">
        <v>680</v>
      </c>
      <c r="F14" s="6" t="s">
        <v>6</v>
      </c>
      <c r="G14" s="6" t="s">
        <v>8</v>
      </c>
      <c r="H14" s="70"/>
      <c r="I14" s="70"/>
      <c r="J14" s="70"/>
      <c r="K14" s="215"/>
      <c r="L14" s="70"/>
      <c r="M14" s="70"/>
      <c r="N14" s="74"/>
      <c r="O14" s="74"/>
      <c r="P14" s="74"/>
      <c r="Q14" s="74"/>
      <c r="R14" s="74"/>
      <c r="S14" s="74"/>
      <c r="T14" s="122"/>
      <c r="U14" s="122"/>
      <c r="V14" s="124">
        <f>SUM(N14:S14)</f>
        <v>0</v>
      </c>
      <c r="W14" s="122">
        <f>V14*30</f>
        <v>0</v>
      </c>
    </row>
    <row r="15" spans="1:25" ht="28.5" x14ac:dyDescent="0.25">
      <c r="A15" s="28">
        <v>2</v>
      </c>
      <c r="B15" s="29" t="s">
        <v>269</v>
      </c>
      <c r="C15" s="82"/>
      <c r="D15" s="82"/>
      <c r="E15" s="82"/>
      <c r="F15" s="6"/>
      <c r="G15" s="6"/>
      <c r="H15" s="70"/>
      <c r="I15" s="70"/>
      <c r="J15" s="70"/>
      <c r="K15" s="142"/>
      <c r="L15" s="70"/>
      <c r="M15" s="70"/>
      <c r="N15" s="74"/>
      <c r="O15" s="74"/>
      <c r="P15" s="74"/>
      <c r="Q15" s="74"/>
      <c r="R15" s="74"/>
      <c r="S15" s="74"/>
      <c r="T15" s="122"/>
      <c r="U15" s="122"/>
      <c r="V15" s="122"/>
      <c r="W15" s="122"/>
    </row>
    <row r="16" spans="1:25" ht="30" x14ac:dyDescent="0.25">
      <c r="A16" s="25" t="s">
        <v>13</v>
      </c>
      <c r="B16" s="5" t="s">
        <v>41</v>
      </c>
      <c r="C16" s="82"/>
      <c r="D16" s="82">
        <v>11</v>
      </c>
      <c r="E16" s="82"/>
      <c r="F16" s="6" t="s">
        <v>5</v>
      </c>
      <c r="G16" s="6" t="s">
        <v>8</v>
      </c>
      <c r="H16" s="70"/>
      <c r="I16" s="70"/>
      <c r="J16" s="70"/>
      <c r="K16" s="215">
        <v>1</v>
      </c>
      <c r="L16" s="70"/>
      <c r="M16" s="70"/>
      <c r="N16" s="74"/>
      <c r="O16" s="74"/>
      <c r="P16" s="74"/>
      <c r="Q16" s="74"/>
      <c r="R16" s="74"/>
      <c r="S16" s="74"/>
      <c r="T16" s="184"/>
      <c r="U16" s="185">
        <f>SUM(N16:S16)</f>
        <v>0</v>
      </c>
      <c r="V16" s="184"/>
      <c r="W16" s="184">
        <f>U16*30</f>
        <v>0</v>
      </c>
    </row>
    <row r="17" spans="1:23" ht="30" x14ac:dyDescent="0.25">
      <c r="A17" s="25" t="s">
        <v>14</v>
      </c>
      <c r="B17" s="5" t="s">
        <v>232</v>
      </c>
      <c r="C17" s="82"/>
      <c r="D17" s="82"/>
      <c r="E17" s="82">
        <v>1292</v>
      </c>
      <c r="F17" s="6" t="s">
        <v>6</v>
      </c>
      <c r="G17" s="6" t="s">
        <v>8</v>
      </c>
      <c r="H17" s="70"/>
      <c r="I17" s="70"/>
      <c r="J17" s="70"/>
      <c r="K17" s="215"/>
      <c r="L17" s="70"/>
      <c r="M17" s="70"/>
      <c r="N17" s="74"/>
      <c r="O17" s="74"/>
      <c r="P17" s="74"/>
      <c r="Q17" s="74"/>
      <c r="R17" s="74"/>
      <c r="S17" s="74"/>
      <c r="T17" s="184"/>
      <c r="U17" s="184"/>
      <c r="V17" s="185">
        <f>SUM(N17:S17)</f>
        <v>0</v>
      </c>
      <c r="W17" s="184">
        <f>V17*30</f>
        <v>0</v>
      </c>
    </row>
    <row r="18" spans="1:23" x14ac:dyDescent="0.25">
      <c r="A18" s="28">
        <v>3</v>
      </c>
      <c r="B18" s="29" t="s">
        <v>270</v>
      </c>
      <c r="C18" s="82"/>
      <c r="D18" s="82"/>
      <c r="E18" s="82"/>
      <c r="F18" s="6"/>
      <c r="G18" s="6"/>
      <c r="H18" s="70"/>
      <c r="I18" s="70"/>
      <c r="J18" s="70"/>
      <c r="K18" s="70"/>
      <c r="L18" s="70"/>
      <c r="M18" s="70"/>
      <c r="N18" s="74"/>
      <c r="O18" s="74"/>
      <c r="P18" s="74"/>
      <c r="Q18" s="74"/>
      <c r="R18" s="74"/>
      <c r="S18" s="74"/>
      <c r="T18" s="184"/>
      <c r="U18" s="184"/>
      <c r="V18" s="184"/>
      <c r="W18" s="184"/>
    </row>
    <row r="19" spans="1:23" ht="30" x14ac:dyDescent="0.25">
      <c r="A19" s="25" t="s">
        <v>15</v>
      </c>
      <c r="B19" s="5" t="s">
        <v>42</v>
      </c>
      <c r="C19" s="82">
        <v>58</v>
      </c>
      <c r="D19" s="82"/>
      <c r="E19" s="82"/>
      <c r="F19" s="6" t="s">
        <v>5</v>
      </c>
      <c r="G19" s="6" t="s">
        <v>7</v>
      </c>
      <c r="H19" s="215">
        <v>2</v>
      </c>
      <c r="I19" s="215">
        <v>1</v>
      </c>
      <c r="J19" s="142"/>
      <c r="K19" s="215">
        <v>1</v>
      </c>
      <c r="L19" s="70"/>
      <c r="M19" s="70"/>
      <c r="N19" s="74"/>
      <c r="O19" s="74"/>
      <c r="P19" s="74"/>
      <c r="Q19" s="74"/>
      <c r="R19" s="74"/>
      <c r="S19" s="74"/>
      <c r="T19" s="185">
        <f>SUM(N19:S19)</f>
        <v>0</v>
      </c>
      <c r="U19" s="184"/>
      <c r="V19" s="184"/>
      <c r="W19" s="184">
        <f>T19*30</f>
        <v>0</v>
      </c>
    </row>
    <row r="20" spans="1:23" ht="30" x14ac:dyDescent="0.25">
      <c r="A20" s="25" t="s">
        <v>16</v>
      </c>
      <c r="B20" s="5" t="s">
        <v>43</v>
      </c>
      <c r="C20" s="82"/>
      <c r="D20" s="82">
        <v>243</v>
      </c>
      <c r="E20" s="82"/>
      <c r="F20" s="6" t="s">
        <v>5</v>
      </c>
      <c r="G20" s="6" t="s">
        <v>8</v>
      </c>
      <c r="H20" s="215"/>
      <c r="I20" s="215"/>
      <c r="J20" s="142"/>
      <c r="K20" s="215"/>
      <c r="L20" s="70"/>
      <c r="M20" s="70"/>
      <c r="N20" s="74"/>
      <c r="O20" s="74"/>
      <c r="P20" s="74"/>
      <c r="Q20" s="74"/>
      <c r="R20" s="74"/>
      <c r="S20" s="74"/>
      <c r="T20" s="184"/>
      <c r="U20" s="185">
        <f>SUM(N20:S20)</f>
        <v>0</v>
      </c>
      <c r="V20" s="184"/>
      <c r="W20" s="184">
        <f>U20*30</f>
        <v>0</v>
      </c>
    </row>
    <row r="21" spans="1:23" ht="42.75" x14ac:dyDescent="0.25">
      <c r="A21" s="25" t="s">
        <v>17</v>
      </c>
      <c r="B21" s="5" t="s">
        <v>233</v>
      </c>
      <c r="C21" s="82"/>
      <c r="D21" s="82"/>
      <c r="E21" s="162">
        <v>1849</v>
      </c>
      <c r="F21" s="6" t="s">
        <v>6</v>
      </c>
      <c r="G21" s="6" t="s">
        <v>8</v>
      </c>
      <c r="H21" s="215"/>
      <c r="I21" s="215"/>
      <c r="J21" s="142"/>
      <c r="K21" s="215"/>
      <c r="L21" s="70"/>
      <c r="M21" s="70"/>
      <c r="N21" s="74"/>
      <c r="O21" s="74"/>
      <c r="P21" s="74"/>
      <c r="Q21" s="74"/>
      <c r="R21" s="74"/>
      <c r="S21" s="74"/>
      <c r="T21" s="184"/>
      <c r="U21" s="184"/>
      <c r="V21" s="185">
        <f>SUM(N21:S21)</f>
        <v>0</v>
      </c>
      <c r="W21" s="184">
        <f>V21*30</f>
        <v>0</v>
      </c>
    </row>
    <row r="22" spans="1:23" ht="30" x14ac:dyDescent="0.25">
      <c r="A22" s="25" t="s">
        <v>85</v>
      </c>
      <c r="B22" s="5" t="s">
        <v>44</v>
      </c>
      <c r="C22" s="82"/>
      <c r="D22" s="82">
        <v>33</v>
      </c>
      <c r="E22" s="82"/>
      <c r="F22" s="6" t="s">
        <v>5</v>
      </c>
      <c r="G22" s="6" t="s">
        <v>8</v>
      </c>
      <c r="H22" s="70"/>
      <c r="I22" s="70"/>
      <c r="J22" s="70"/>
      <c r="K22" s="142">
        <v>1</v>
      </c>
      <c r="L22" s="70"/>
      <c r="M22" s="70"/>
      <c r="N22" s="74"/>
      <c r="O22" s="74"/>
      <c r="P22" s="74"/>
      <c r="Q22" s="74"/>
      <c r="R22" s="74"/>
      <c r="S22" s="74"/>
      <c r="T22" s="184"/>
      <c r="U22" s="185">
        <f>SUM(N22:S22)</f>
        <v>0</v>
      </c>
      <c r="V22" s="184"/>
      <c r="W22" s="184">
        <f>U22*30</f>
        <v>0</v>
      </c>
    </row>
    <row r="23" spans="1:23" x14ac:dyDescent="0.25">
      <c r="A23" s="28">
        <v>4</v>
      </c>
      <c r="B23" s="29" t="s">
        <v>45</v>
      </c>
      <c r="C23" s="82"/>
      <c r="D23" s="82"/>
      <c r="E23" s="82"/>
      <c r="F23" s="6"/>
      <c r="G23" s="6"/>
      <c r="H23" s="70"/>
      <c r="I23" s="70"/>
      <c r="J23" s="70"/>
      <c r="K23" s="70"/>
      <c r="L23" s="70"/>
      <c r="M23" s="70"/>
      <c r="N23" s="74"/>
      <c r="O23" s="74"/>
      <c r="P23" s="74"/>
      <c r="Q23" s="74"/>
      <c r="R23" s="74"/>
      <c r="S23" s="74"/>
      <c r="T23" s="184"/>
      <c r="U23" s="184"/>
      <c r="V23" s="184"/>
      <c r="W23" s="184"/>
    </row>
    <row r="24" spans="1:23" ht="30" x14ac:dyDescent="0.25">
      <c r="A24" s="25" t="s">
        <v>18</v>
      </c>
      <c r="B24" s="5" t="s">
        <v>46</v>
      </c>
      <c r="C24" s="82"/>
      <c r="D24" s="82">
        <v>243</v>
      </c>
      <c r="E24" s="82"/>
      <c r="F24" s="6" t="s">
        <v>5</v>
      </c>
      <c r="G24" s="6" t="s">
        <v>8</v>
      </c>
      <c r="H24" s="70"/>
      <c r="I24" s="70"/>
      <c r="J24" s="70"/>
      <c r="K24" s="142">
        <v>1</v>
      </c>
      <c r="L24" s="70"/>
      <c r="M24" s="70"/>
      <c r="N24" s="74"/>
      <c r="O24" s="74"/>
      <c r="P24" s="74"/>
      <c r="Q24" s="74"/>
      <c r="R24" s="74"/>
      <c r="S24" s="74"/>
      <c r="T24" s="184"/>
      <c r="U24" s="185">
        <f>SUM(N24:S24)</f>
        <v>0</v>
      </c>
      <c r="V24" s="184"/>
      <c r="W24" s="184">
        <f>U24*30</f>
        <v>0</v>
      </c>
    </row>
    <row r="25" spans="1:23" ht="30" x14ac:dyDescent="0.25">
      <c r="A25" s="25" t="s">
        <v>19</v>
      </c>
      <c r="B25" s="5" t="s">
        <v>48</v>
      </c>
      <c r="C25" s="82"/>
      <c r="D25" s="82"/>
      <c r="E25" s="82">
        <v>519</v>
      </c>
      <c r="F25" s="6" t="s">
        <v>47</v>
      </c>
      <c r="G25" s="6" t="s">
        <v>8</v>
      </c>
      <c r="H25" s="70"/>
      <c r="I25" s="70"/>
      <c r="J25" s="70"/>
      <c r="K25" s="142">
        <v>1</v>
      </c>
      <c r="L25" s="70"/>
      <c r="M25" s="70"/>
      <c r="N25" s="74"/>
      <c r="O25" s="74"/>
      <c r="P25" s="74"/>
      <c r="Q25" s="74"/>
      <c r="R25" s="74"/>
      <c r="S25" s="74"/>
      <c r="T25" s="184"/>
      <c r="U25" s="184"/>
      <c r="V25" s="185">
        <f>SUM(N25:S25)</f>
        <v>0</v>
      </c>
      <c r="W25" s="184">
        <f>V25*30</f>
        <v>0</v>
      </c>
    </row>
    <row r="26" spans="1:23" x14ac:dyDescent="0.25">
      <c r="A26" s="28">
        <v>5</v>
      </c>
      <c r="B26" s="29" t="s">
        <v>209</v>
      </c>
      <c r="C26" s="82"/>
      <c r="D26" s="82"/>
      <c r="E26" s="82"/>
      <c r="F26" s="6"/>
      <c r="G26" s="6"/>
      <c r="H26" s="70"/>
      <c r="I26" s="70"/>
      <c r="J26" s="70"/>
      <c r="K26" s="70"/>
      <c r="L26" s="70"/>
      <c r="M26" s="70"/>
      <c r="N26" s="74"/>
      <c r="O26" s="74"/>
      <c r="P26" s="74"/>
      <c r="Q26" s="74"/>
      <c r="R26" s="74"/>
      <c r="S26" s="74"/>
      <c r="T26" s="184"/>
      <c r="U26" s="184"/>
      <c r="V26" s="184"/>
      <c r="W26" s="184"/>
    </row>
    <row r="27" spans="1:23" ht="30" x14ac:dyDescent="0.25">
      <c r="A27" s="25" t="s">
        <v>20</v>
      </c>
      <c r="B27" s="5" t="s">
        <v>49</v>
      </c>
      <c r="C27" s="82">
        <v>203</v>
      </c>
      <c r="D27" s="82"/>
      <c r="E27" s="82"/>
      <c r="F27" s="6" t="s">
        <v>5</v>
      </c>
      <c r="G27" s="6" t="s">
        <v>7</v>
      </c>
      <c r="H27" s="215">
        <v>2</v>
      </c>
      <c r="I27" s="142"/>
      <c r="J27" s="142"/>
      <c r="K27" s="215" t="s">
        <v>276</v>
      </c>
      <c r="L27" s="70"/>
      <c r="M27" s="70"/>
      <c r="N27" s="74"/>
      <c r="O27" s="74"/>
      <c r="P27" s="74"/>
      <c r="Q27" s="74"/>
      <c r="R27" s="74"/>
      <c r="S27" s="74"/>
      <c r="T27" s="185">
        <f>SUM(N27:S27)</f>
        <v>0</v>
      </c>
      <c r="U27" s="184"/>
      <c r="V27" s="184"/>
      <c r="W27" s="184">
        <f>T27*30</f>
        <v>0</v>
      </c>
    </row>
    <row r="28" spans="1:23" ht="30" x14ac:dyDescent="0.25">
      <c r="A28" s="25" t="s">
        <v>21</v>
      </c>
      <c r="B28" s="5" t="s">
        <v>50</v>
      </c>
      <c r="C28" s="82"/>
      <c r="D28" s="82">
        <v>476</v>
      </c>
      <c r="E28" s="82"/>
      <c r="F28" s="6" t="s">
        <v>5</v>
      </c>
      <c r="G28" s="6" t="s">
        <v>8</v>
      </c>
      <c r="H28" s="215"/>
      <c r="I28" s="142"/>
      <c r="J28" s="142"/>
      <c r="K28" s="215"/>
      <c r="L28" s="70"/>
      <c r="M28" s="70"/>
      <c r="N28" s="74"/>
      <c r="O28" s="74"/>
      <c r="P28" s="74"/>
      <c r="Q28" s="74"/>
      <c r="R28" s="74"/>
      <c r="S28" s="74"/>
      <c r="T28" s="184"/>
      <c r="U28" s="185">
        <f>SUM(N28:S28)</f>
        <v>0</v>
      </c>
      <c r="V28" s="184"/>
      <c r="W28" s="184">
        <f>U28*30</f>
        <v>0</v>
      </c>
    </row>
    <row r="29" spans="1:23" ht="30" x14ac:dyDescent="0.25">
      <c r="A29" s="25" t="s">
        <v>22</v>
      </c>
      <c r="B29" s="5" t="s">
        <v>52</v>
      </c>
      <c r="C29" s="82"/>
      <c r="D29" s="82"/>
      <c r="E29" s="82">
        <v>585</v>
      </c>
      <c r="F29" s="6" t="s">
        <v>47</v>
      </c>
      <c r="G29" s="6" t="s">
        <v>8</v>
      </c>
      <c r="H29" s="215"/>
      <c r="I29" s="142"/>
      <c r="J29" s="142"/>
      <c r="K29" s="215"/>
      <c r="L29" s="70"/>
      <c r="M29" s="70"/>
      <c r="N29" s="74"/>
      <c r="O29" s="74"/>
      <c r="P29" s="74"/>
      <c r="Q29" s="74"/>
      <c r="R29" s="74"/>
      <c r="S29" s="74"/>
      <c r="T29" s="184"/>
      <c r="U29" s="184"/>
      <c r="V29" s="185">
        <f>SUM(N29:S29)</f>
        <v>0</v>
      </c>
      <c r="W29" s="184">
        <f>V29*30</f>
        <v>0</v>
      </c>
    </row>
    <row r="30" spans="1:23" ht="45" x14ac:dyDescent="0.25">
      <c r="A30" s="25" t="s">
        <v>86</v>
      </c>
      <c r="B30" s="5" t="s">
        <v>51</v>
      </c>
      <c r="C30" s="82"/>
      <c r="D30" s="82">
        <v>50</v>
      </c>
      <c r="E30" s="82"/>
      <c r="F30" s="6" t="s">
        <v>5</v>
      </c>
      <c r="G30" s="6" t="s">
        <v>8</v>
      </c>
      <c r="H30" s="142"/>
      <c r="I30" s="142"/>
      <c r="J30" s="142"/>
      <c r="K30" s="142" t="s">
        <v>278</v>
      </c>
      <c r="L30" s="70"/>
      <c r="M30" s="70"/>
      <c r="N30" s="74"/>
      <c r="O30" s="74"/>
      <c r="P30" s="74"/>
      <c r="Q30" s="74"/>
      <c r="R30" s="74"/>
      <c r="S30" s="74"/>
      <c r="T30" s="184"/>
      <c r="U30" s="185">
        <f>SUM(N30:S30)</f>
        <v>0</v>
      </c>
      <c r="V30" s="184"/>
      <c r="W30" s="184">
        <f>U30*30</f>
        <v>0</v>
      </c>
    </row>
    <row r="31" spans="1:23" ht="28.5" x14ac:dyDescent="0.25">
      <c r="A31" s="28">
        <v>6</v>
      </c>
      <c r="B31" s="29" t="s">
        <v>211</v>
      </c>
      <c r="C31" s="82"/>
      <c r="D31" s="82"/>
      <c r="E31" s="82"/>
      <c r="F31" s="6"/>
      <c r="G31" s="6"/>
      <c r="H31" s="70"/>
      <c r="I31" s="70"/>
      <c r="J31" s="70"/>
      <c r="K31" s="70"/>
      <c r="L31" s="70"/>
      <c r="M31" s="70"/>
      <c r="N31" s="74"/>
      <c r="O31" s="74"/>
      <c r="P31" s="74"/>
      <c r="Q31" s="74"/>
      <c r="R31" s="74"/>
      <c r="S31" s="74"/>
      <c r="T31" s="184"/>
      <c r="U31" s="184"/>
      <c r="V31" s="184"/>
      <c r="W31" s="184"/>
    </row>
    <row r="32" spans="1:23" x14ac:dyDescent="0.25">
      <c r="A32" s="25" t="s">
        <v>23</v>
      </c>
      <c r="B32" s="5" t="s">
        <v>210</v>
      </c>
      <c r="C32" s="82"/>
      <c r="D32" s="82"/>
      <c r="E32" s="82"/>
      <c r="F32" s="6"/>
      <c r="G32" s="6"/>
      <c r="H32" s="70"/>
      <c r="I32" s="70"/>
      <c r="J32" s="70"/>
      <c r="K32" s="70"/>
      <c r="L32" s="70"/>
      <c r="M32" s="70"/>
      <c r="N32" s="74"/>
      <c r="O32" s="74"/>
      <c r="P32" s="74"/>
      <c r="Q32" s="74"/>
      <c r="R32" s="74"/>
      <c r="S32" s="74"/>
      <c r="T32" s="184"/>
      <c r="U32" s="184"/>
      <c r="V32" s="184"/>
      <c r="W32" s="184"/>
    </row>
    <row r="33" spans="1:23" ht="30" x14ac:dyDescent="0.25">
      <c r="A33" s="163" t="s">
        <v>87</v>
      </c>
      <c r="B33" s="6" t="s">
        <v>53</v>
      </c>
      <c r="C33" s="82">
        <v>227</v>
      </c>
      <c r="D33" s="82"/>
      <c r="E33" s="82"/>
      <c r="F33" s="6" t="s">
        <v>5</v>
      </c>
      <c r="G33" s="6" t="s">
        <v>7</v>
      </c>
      <c r="H33" s="215">
        <v>1</v>
      </c>
      <c r="I33" s="215">
        <v>1</v>
      </c>
      <c r="J33" s="222" t="s">
        <v>59</v>
      </c>
      <c r="K33" s="215" t="s">
        <v>277</v>
      </c>
      <c r="L33" s="70"/>
      <c r="M33" s="70"/>
      <c r="N33" s="74"/>
      <c r="O33" s="74"/>
      <c r="P33" s="74"/>
      <c r="Q33" s="74"/>
      <c r="R33" s="74"/>
      <c r="S33" s="74"/>
      <c r="T33" s="185">
        <f>SUM(N33:S33)</f>
        <v>0</v>
      </c>
      <c r="U33" s="184"/>
      <c r="V33" s="184"/>
      <c r="W33" s="184">
        <f>T33*30</f>
        <v>0</v>
      </c>
    </row>
    <row r="34" spans="1:23" ht="30" x14ac:dyDescent="0.25">
      <c r="A34" s="163" t="s">
        <v>88</v>
      </c>
      <c r="B34" s="6" t="s">
        <v>41</v>
      </c>
      <c r="C34" s="82"/>
      <c r="D34" s="82">
        <v>38</v>
      </c>
      <c r="E34" s="82"/>
      <c r="F34" s="6" t="s">
        <v>5</v>
      </c>
      <c r="G34" s="6" t="s">
        <v>8</v>
      </c>
      <c r="H34" s="215"/>
      <c r="I34" s="215"/>
      <c r="J34" s="222"/>
      <c r="K34" s="215"/>
      <c r="L34" s="70"/>
      <c r="M34" s="70"/>
      <c r="N34" s="74"/>
      <c r="O34" s="74"/>
      <c r="P34" s="74"/>
      <c r="Q34" s="74"/>
      <c r="R34" s="74"/>
      <c r="S34" s="74"/>
      <c r="T34" s="184"/>
      <c r="U34" s="185">
        <f>SUM(N34:S34)</f>
        <v>0</v>
      </c>
      <c r="V34" s="184"/>
      <c r="W34" s="184">
        <f>U34*30</f>
        <v>0</v>
      </c>
    </row>
    <row r="35" spans="1:23" ht="45" x14ac:dyDescent="0.25">
      <c r="A35" s="163" t="s">
        <v>89</v>
      </c>
      <c r="B35" s="6" t="s">
        <v>54</v>
      </c>
      <c r="C35" s="82"/>
      <c r="D35" s="82"/>
      <c r="E35" s="82">
        <v>321</v>
      </c>
      <c r="F35" s="6" t="s">
        <v>6</v>
      </c>
      <c r="G35" s="6" t="s">
        <v>8</v>
      </c>
      <c r="H35" s="215"/>
      <c r="I35" s="215"/>
      <c r="J35" s="222"/>
      <c r="K35" s="215"/>
      <c r="L35" s="70"/>
      <c r="M35" s="70"/>
      <c r="N35" s="74"/>
      <c r="O35" s="74"/>
      <c r="P35" s="74"/>
      <c r="Q35" s="74"/>
      <c r="R35" s="74"/>
      <c r="S35" s="74"/>
      <c r="T35" s="184"/>
      <c r="U35" s="184"/>
      <c r="V35" s="185">
        <f>SUM(N35:S35)</f>
        <v>0</v>
      </c>
      <c r="W35" s="184">
        <f>V35*30</f>
        <v>0</v>
      </c>
    </row>
    <row r="36" spans="1:23" ht="30" x14ac:dyDescent="0.25">
      <c r="A36" s="163" t="s">
        <v>90</v>
      </c>
      <c r="B36" s="6" t="s">
        <v>55</v>
      </c>
      <c r="C36" s="82"/>
      <c r="D36" s="82">
        <v>220</v>
      </c>
      <c r="E36" s="164"/>
      <c r="F36" s="6" t="s">
        <v>5</v>
      </c>
      <c r="G36" s="6" t="s">
        <v>8</v>
      </c>
      <c r="H36" s="215"/>
      <c r="I36" s="215"/>
      <c r="J36" s="222"/>
      <c r="K36" s="215"/>
      <c r="L36" s="70"/>
      <c r="M36" s="70"/>
      <c r="N36" s="74"/>
      <c r="O36" s="74"/>
      <c r="P36" s="74"/>
      <c r="Q36" s="74"/>
      <c r="R36" s="74"/>
      <c r="S36" s="74"/>
      <c r="T36" s="184"/>
      <c r="U36" s="185">
        <f>SUM(N36:S36)</f>
        <v>0</v>
      </c>
      <c r="V36" s="7"/>
      <c r="W36" s="184">
        <f>U36*30</f>
        <v>0</v>
      </c>
    </row>
    <row r="37" spans="1:23" x14ac:dyDescent="0.25">
      <c r="A37" s="25" t="s">
        <v>24</v>
      </c>
      <c r="B37" s="5" t="s">
        <v>56</v>
      </c>
      <c r="C37" s="82"/>
      <c r="D37" s="82"/>
      <c r="E37" s="82"/>
      <c r="F37" s="6"/>
      <c r="G37" s="6"/>
      <c r="H37" s="142"/>
      <c r="I37" s="142"/>
      <c r="J37" s="222"/>
      <c r="K37" s="215"/>
      <c r="L37" s="74"/>
      <c r="M37" s="74"/>
      <c r="N37" s="74"/>
      <c r="O37" s="74"/>
      <c r="P37" s="74"/>
      <c r="Q37" s="74"/>
      <c r="R37" s="74"/>
      <c r="S37" s="74"/>
      <c r="T37" s="184"/>
      <c r="U37" s="184"/>
      <c r="V37" s="184"/>
      <c r="W37" s="184"/>
    </row>
    <row r="38" spans="1:23" ht="30" x14ac:dyDescent="0.25">
      <c r="A38" s="163" t="s">
        <v>91</v>
      </c>
      <c r="B38" s="6" t="s">
        <v>57</v>
      </c>
      <c r="C38" s="82"/>
      <c r="D38" s="82">
        <v>160</v>
      </c>
      <c r="E38" s="82"/>
      <c r="F38" s="6" t="s">
        <v>5</v>
      </c>
      <c r="G38" s="6" t="s">
        <v>8</v>
      </c>
      <c r="H38" s="215">
        <v>1</v>
      </c>
      <c r="I38" s="215">
        <v>1</v>
      </c>
      <c r="J38" s="222"/>
      <c r="K38" s="215"/>
      <c r="L38" s="70"/>
      <c r="M38" s="70"/>
      <c r="N38" s="74"/>
      <c r="O38" s="74"/>
      <c r="P38" s="74"/>
      <c r="Q38" s="74"/>
      <c r="R38" s="74"/>
      <c r="S38" s="74"/>
      <c r="T38" s="184"/>
      <c r="U38" s="185">
        <f>SUM(N38:S38)</f>
        <v>0</v>
      </c>
      <c r="V38" s="184"/>
      <c r="W38" s="184">
        <f>U38*30</f>
        <v>0</v>
      </c>
    </row>
    <row r="39" spans="1:23" ht="60" x14ac:dyDescent="0.25">
      <c r="A39" s="163" t="s">
        <v>92</v>
      </c>
      <c r="B39" s="6" t="s">
        <v>58</v>
      </c>
      <c r="C39" s="82"/>
      <c r="D39" s="82"/>
      <c r="E39" s="82">
        <v>348</v>
      </c>
      <c r="F39" s="6" t="s">
        <v>6</v>
      </c>
      <c r="G39" s="6" t="s">
        <v>8</v>
      </c>
      <c r="H39" s="215"/>
      <c r="I39" s="215"/>
      <c r="J39" s="222"/>
      <c r="K39" s="215"/>
      <c r="L39" s="70"/>
      <c r="M39" s="70"/>
      <c r="N39" s="74"/>
      <c r="O39" s="74"/>
      <c r="P39" s="74"/>
      <c r="Q39" s="74"/>
      <c r="R39" s="74"/>
      <c r="S39" s="74"/>
      <c r="T39" s="184"/>
      <c r="U39" s="184"/>
      <c r="V39" s="185">
        <f>SUM(N39:S39)</f>
        <v>0</v>
      </c>
      <c r="W39" s="184">
        <f>V39*30</f>
        <v>0</v>
      </c>
    </row>
    <row r="40" spans="1:23" ht="57" x14ac:dyDescent="0.25">
      <c r="A40" s="28">
        <v>7</v>
      </c>
      <c r="B40" s="29" t="s">
        <v>271</v>
      </c>
      <c r="C40" s="82"/>
      <c r="D40" s="82"/>
      <c r="E40" s="82"/>
      <c r="F40" s="6"/>
      <c r="G40" s="6"/>
      <c r="H40" s="70"/>
      <c r="I40" s="70"/>
      <c r="J40" s="70"/>
      <c r="K40" s="70"/>
      <c r="L40" s="70"/>
      <c r="M40" s="70"/>
      <c r="N40" s="74"/>
      <c r="O40" s="74"/>
      <c r="P40" s="74"/>
      <c r="Q40" s="74"/>
      <c r="R40" s="74"/>
      <c r="S40" s="74"/>
      <c r="T40" s="184"/>
      <c r="U40" s="184"/>
      <c r="V40" s="184"/>
      <c r="W40" s="184"/>
    </row>
    <row r="41" spans="1:23" x14ac:dyDescent="0.25">
      <c r="A41" s="25" t="s">
        <v>25</v>
      </c>
      <c r="B41" s="5" t="s">
        <v>272</v>
      </c>
      <c r="C41" s="82"/>
      <c r="D41" s="82"/>
      <c r="E41" s="82"/>
      <c r="F41" s="6"/>
      <c r="G41" s="6"/>
      <c r="H41" s="70"/>
      <c r="I41" s="70"/>
      <c r="J41" s="70"/>
      <c r="K41" s="70"/>
      <c r="L41" s="70"/>
      <c r="M41" s="70"/>
      <c r="N41" s="74"/>
      <c r="O41" s="74"/>
      <c r="P41" s="74"/>
      <c r="Q41" s="74"/>
      <c r="R41" s="74"/>
      <c r="S41" s="74"/>
      <c r="T41" s="184"/>
      <c r="U41" s="184"/>
      <c r="V41" s="184"/>
      <c r="W41" s="184"/>
    </row>
    <row r="42" spans="1:23" ht="30" x14ac:dyDescent="0.25">
      <c r="A42" s="163" t="s">
        <v>93</v>
      </c>
      <c r="B42" s="6" t="s">
        <v>60</v>
      </c>
      <c r="C42" s="82">
        <v>169</v>
      </c>
      <c r="D42" s="82"/>
      <c r="E42" s="82"/>
      <c r="F42" s="6" t="s">
        <v>5</v>
      </c>
      <c r="G42" s="6" t="s">
        <v>7</v>
      </c>
      <c r="H42" s="215">
        <v>1</v>
      </c>
      <c r="I42" s="215">
        <v>1</v>
      </c>
      <c r="J42" s="215">
        <v>1</v>
      </c>
      <c r="K42" s="215">
        <v>3</v>
      </c>
      <c r="L42" s="70"/>
      <c r="M42" s="70"/>
      <c r="N42" s="74"/>
      <c r="O42" s="74"/>
      <c r="P42" s="74"/>
      <c r="Q42" s="74"/>
      <c r="R42" s="74"/>
      <c r="S42" s="74"/>
      <c r="T42" s="185">
        <f>SUM(N42:S42)</f>
        <v>0</v>
      </c>
      <c r="U42" s="184"/>
      <c r="V42" s="184"/>
      <c r="W42" s="184">
        <f>T42*30</f>
        <v>0</v>
      </c>
    </row>
    <row r="43" spans="1:23" ht="30" x14ac:dyDescent="0.25">
      <c r="A43" s="163" t="s">
        <v>94</v>
      </c>
      <c r="B43" s="6" t="s">
        <v>61</v>
      </c>
      <c r="C43" s="82"/>
      <c r="D43" s="82">
        <v>91</v>
      </c>
      <c r="E43" s="82"/>
      <c r="F43" s="6" t="s">
        <v>5</v>
      </c>
      <c r="G43" s="6" t="s">
        <v>8</v>
      </c>
      <c r="H43" s="215"/>
      <c r="I43" s="215"/>
      <c r="J43" s="215"/>
      <c r="K43" s="215"/>
      <c r="L43" s="70"/>
      <c r="M43" s="70"/>
      <c r="N43" s="74"/>
      <c r="O43" s="74"/>
      <c r="P43" s="74"/>
      <c r="Q43" s="74"/>
      <c r="R43" s="74"/>
      <c r="S43" s="74"/>
      <c r="T43" s="184"/>
      <c r="U43" s="185">
        <f>SUM(N43:S43)</f>
        <v>0</v>
      </c>
      <c r="V43" s="184"/>
      <c r="W43" s="184">
        <f>U43*30</f>
        <v>0</v>
      </c>
    </row>
    <row r="44" spans="1:23" ht="60" x14ac:dyDescent="0.25">
      <c r="A44" s="163" t="s">
        <v>95</v>
      </c>
      <c r="B44" s="6" t="s">
        <v>62</v>
      </c>
      <c r="C44" s="82"/>
      <c r="D44" s="82"/>
      <c r="E44" s="82">
        <v>374</v>
      </c>
      <c r="F44" s="6" t="s">
        <v>6</v>
      </c>
      <c r="G44" s="6" t="s">
        <v>8</v>
      </c>
      <c r="H44" s="215"/>
      <c r="I44" s="215"/>
      <c r="J44" s="215"/>
      <c r="K44" s="215"/>
      <c r="L44" s="70"/>
      <c r="M44" s="70"/>
      <c r="N44" s="74"/>
      <c r="O44" s="74"/>
      <c r="P44" s="74"/>
      <c r="Q44" s="74"/>
      <c r="R44" s="74"/>
      <c r="S44" s="74"/>
      <c r="T44" s="184"/>
      <c r="U44" s="184"/>
      <c r="V44" s="185">
        <f>SUM(N44:S44)</f>
        <v>0</v>
      </c>
      <c r="W44" s="184">
        <f>V44*30</f>
        <v>0</v>
      </c>
    </row>
    <row r="45" spans="1:23" ht="28.5" x14ac:dyDescent="0.25">
      <c r="A45" s="25" t="s">
        <v>26</v>
      </c>
      <c r="B45" s="5" t="s">
        <v>63</v>
      </c>
      <c r="C45" s="82"/>
      <c r="D45" s="82"/>
      <c r="E45" s="82"/>
      <c r="F45" s="6"/>
      <c r="G45" s="6"/>
      <c r="H45" s="215"/>
      <c r="I45" s="215"/>
      <c r="J45" s="215"/>
      <c r="K45" s="215"/>
      <c r="L45" s="74"/>
      <c r="M45" s="74"/>
      <c r="N45" s="74"/>
      <c r="O45" s="74"/>
      <c r="P45" s="74"/>
      <c r="Q45" s="74"/>
      <c r="R45" s="74"/>
      <c r="S45" s="74"/>
      <c r="T45" s="184"/>
      <c r="U45" s="184"/>
      <c r="V45" s="184"/>
      <c r="W45" s="184"/>
    </row>
    <row r="46" spans="1:23" ht="30" x14ac:dyDescent="0.25">
      <c r="A46" s="163" t="s">
        <v>96</v>
      </c>
      <c r="B46" s="6" t="s">
        <v>212</v>
      </c>
      <c r="C46" s="82">
        <v>81</v>
      </c>
      <c r="D46" s="82"/>
      <c r="E46" s="82"/>
      <c r="F46" s="6" t="s">
        <v>5</v>
      </c>
      <c r="G46" s="6" t="s">
        <v>7</v>
      </c>
      <c r="H46" s="215"/>
      <c r="I46" s="215"/>
      <c r="J46" s="215"/>
      <c r="K46" s="215"/>
      <c r="L46" s="70"/>
      <c r="M46" s="70"/>
      <c r="N46" s="74"/>
      <c r="O46" s="74"/>
      <c r="P46" s="74"/>
      <c r="Q46" s="74"/>
      <c r="R46" s="74"/>
      <c r="S46" s="74"/>
      <c r="T46" s="185">
        <f>SUM(N46:S46)</f>
        <v>0</v>
      </c>
      <c r="U46" s="184"/>
      <c r="V46" s="184"/>
      <c r="W46" s="184">
        <f>T46*30</f>
        <v>0</v>
      </c>
    </row>
    <row r="47" spans="1:23" ht="30" x14ac:dyDescent="0.25">
      <c r="A47" s="163" t="s">
        <v>97</v>
      </c>
      <c r="B47" s="6" t="s">
        <v>64</v>
      </c>
      <c r="C47" s="82"/>
      <c r="D47" s="82">
        <v>84</v>
      </c>
      <c r="E47" s="82"/>
      <c r="F47" s="6" t="s">
        <v>5</v>
      </c>
      <c r="G47" s="6" t="s">
        <v>8</v>
      </c>
      <c r="H47" s="215"/>
      <c r="I47" s="215"/>
      <c r="J47" s="215"/>
      <c r="K47" s="215"/>
      <c r="L47" s="70"/>
      <c r="M47" s="70"/>
      <c r="N47" s="74"/>
      <c r="O47" s="74"/>
      <c r="P47" s="74"/>
      <c r="Q47" s="74"/>
      <c r="R47" s="74"/>
      <c r="S47" s="74"/>
      <c r="T47" s="184"/>
      <c r="U47" s="185">
        <f>SUM(N47:S47)</f>
        <v>0</v>
      </c>
      <c r="V47" s="184"/>
      <c r="W47" s="184">
        <f>U47*30</f>
        <v>0</v>
      </c>
    </row>
    <row r="48" spans="1:23" ht="30" x14ac:dyDescent="0.25">
      <c r="A48" s="163" t="s">
        <v>98</v>
      </c>
      <c r="B48" s="6" t="s">
        <v>65</v>
      </c>
      <c r="C48" s="82"/>
      <c r="D48" s="82">
        <v>260</v>
      </c>
      <c r="E48" s="82"/>
      <c r="F48" s="6" t="s">
        <v>5</v>
      </c>
      <c r="G48" s="6" t="s">
        <v>8</v>
      </c>
      <c r="H48" s="215"/>
      <c r="I48" s="215"/>
      <c r="J48" s="215"/>
      <c r="K48" s="215"/>
      <c r="L48" s="70"/>
      <c r="M48" s="70"/>
      <c r="N48" s="74"/>
      <c r="O48" s="74"/>
      <c r="P48" s="74"/>
      <c r="Q48" s="74"/>
      <c r="R48" s="74"/>
      <c r="S48" s="74"/>
      <c r="T48" s="184"/>
      <c r="U48" s="185">
        <f>SUM(N48:S48)</f>
        <v>0</v>
      </c>
      <c r="V48" s="184"/>
      <c r="W48" s="184">
        <f>U48*30</f>
        <v>0</v>
      </c>
    </row>
    <row r="49" spans="1:23" ht="30" x14ac:dyDescent="0.25">
      <c r="A49" s="163" t="s">
        <v>99</v>
      </c>
      <c r="B49" s="6" t="s">
        <v>66</v>
      </c>
      <c r="C49" s="82"/>
      <c r="D49" s="82"/>
      <c r="E49" s="82">
        <v>255</v>
      </c>
      <c r="F49" s="6" t="s">
        <v>47</v>
      </c>
      <c r="G49" s="6" t="s">
        <v>8</v>
      </c>
      <c r="H49" s="215"/>
      <c r="I49" s="215"/>
      <c r="J49" s="215"/>
      <c r="K49" s="215"/>
      <c r="L49" s="70"/>
      <c r="M49" s="70"/>
      <c r="N49" s="74"/>
      <c r="O49" s="74"/>
      <c r="P49" s="74"/>
      <c r="Q49" s="74"/>
      <c r="R49" s="74"/>
      <c r="S49" s="74"/>
      <c r="T49" s="184"/>
      <c r="U49" s="184"/>
      <c r="V49" s="185">
        <f>SUM(N49:S49)</f>
        <v>0</v>
      </c>
      <c r="W49" s="184">
        <f>V49*30</f>
        <v>0</v>
      </c>
    </row>
    <row r="50" spans="1:23" x14ac:dyDescent="0.25">
      <c r="A50" s="28">
        <v>8</v>
      </c>
      <c r="B50" s="29" t="s">
        <v>67</v>
      </c>
      <c r="C50" s="82"/>
      <c r="D50" s="82"/>
      <c r="E50" s="82"/>
      <c r="F50" s="6"/>
      <c r="G50" s="6"/>
      <c r="H50" s="70"/>
      <c r="I50" s="70"/>
      <c r="J50" s="70"/>
      <c r="K50" s="70"/>
      <c r="L50" s="70"/>
      <c r="M50" s="70"/>
      <c r="N50" s="74"/>
      <c r="O50" s="74"/>
      <c r="P50" s="74"/>
      <c r="Q50" s="74"/>
      <c r="R50" s="74"/>
      <c r="S50" s="74"/>
      <c r="T50" s="184"/>
      <c r="U50" s="184"/>
      <c r="V50" s="184"/>
      <c r="W50" s="184"/>
    </row>
    <row r="51" spans="1:23" ht="30" x14ac:dyDescent="0.25">
      <c r="A51" s="25" t="s">
        <v>27</v>
      </c>
      <c r="B51" s="5" t="s">
        <v>68</v>
      </c>
      <c r="C51" s="82">
        <v>65</v>
      </c>
      <c r="D51" s="82"/>
      <c r="E51" s="82"/>
      <c r="F51" s="6" t="s">
        <v>5</v>
      </c>
      <c r="G51" s="6" t="s">
        <v>7</v>
      </c>
      <c r="H51" s="215">
        <v>2</v>
      </c>
      <c r="I51" s="215">
        <v>1</v>
      </c>
      <c r="J51" s="215">
        <v>1</v>
      </c>
      <c r="K51" s="70"/>
      <c r="L51" s="70"/>
      <c r="M51" s="70"/>
      <c r="N51" s="74"/>
      <c r="O51" s="74"/>
      <c r="P51" s="74"/>
      <c r="Q51" s="74"/>
      <c r="R51" s="74"/>
      <c r="S51" s="74"/>
      <c r="T51" s="185">
        <f>SUM(N51:S51)</f>
        <v>0</v>
      </c>
      <c r="U51" s="184"/>
      <c r="V51" s="184"/>
      <c r="W51" s="184">
        <f>T51*30</f>
        <v>0</v>
      </c>
    </row>
    <row r="52" spans="1:23" ht="30" x14ac:dyDescent="0.25">
      <c r="A52" s="25" t="s">
        <v>28</v>
      </c>
      <c r="B52" s="5" t="s">
        <v>69</v>
      </c>
      <c r="C52" s="82"/>
      <c r="D52" s="82">
        <v>596</v>
      </c>
      <c r="E52" s="82"/>
      <c r="F52" s="6" t="s">
        <v>5</v>
      </c>
      <c r="G52" s="6" t="s">
        <v>8</v>
      </c>
      <c r="H52" s="215"/>
      <c r="I52" s="215"/>
      <c r="J52" s="215"/>
      <c r="K52" s="70"/>
      <c r="L52" s="70"/>
      <c r="M52" s="70"/>
      <c r="N52" s="74"/>
      <c r="O52" s="74"/>
      <c r="P52" s="74"/>
      <c r="Q52" s="74"/>
      <c r="R52" s="74"/>
      <c r="S52" s="74"/>
      <c r="T52" s="184"/>
      <c r="U52" s="185">
        <f>SUM(N52:S52)</f>
        <v>0</v>
      </c>
      <c r="V52" s="184"/>
      <c r="W52" s="184">
        <f>U52*30</f>
        <v>0</v>
      </c>
    </row>
    <row r="53" spans="1:23" ht="57" x14ac:dyDescent="0.25">
      <c r="A53" s="25" t="s">
        <v>29</v>
      </c>
      <c r="B53" s="5" t="s">
        <v>70</v>
      </c>
      <c r="C53" s="82"/>
      <c r="D53" s="82"/>
      <c r="E53" s="82">
        <v>653</v>
      </c>
      <c r="F53" s="6" t="s">
        <v>47</v>
      </c>
      <c r="G53" s="6" t="s">
        <v>8</v>
      </c>
      <c r="H53" s="215"/>
      <c r="I53" s="215"/>
      <c r="J53" s="215"/>
      <c r="K53" s="70"/>
      <c r="L53" s="70"/>
      <c r="M53" s="70"/>
      <c r="N53" s="74"/>
      <c r="O53" s="74"/>
      <c r="P53" s="74"/>
      <c r="Q53" s="74"/>
      <c r="R53" s="74"/>
      <c r="S53" s="74"/>
      <c r="T53" s="184"/>
      <c r="U53" s="184"/>
      <c r="V53" s="185">
        <f>SUM(N53:S53)</f>
        <v>0</v>
      </c>
      <c r="W53" s="184">
        <f>V53*30</f>
        <v>0</v>
      </c>
    </row>
    <row r="54" spans="1:23" ht="28.5" x14ac:dyDescent="0.25">
      <c r="A54" s="28">
        <v>9</v>
      </c>
      <c r="B54" s="29" t="s">
        <v>273</v>
      </c>
      <c r="C54" s="82"/>
      <c r="D54" s="82"/>
      <c r="E54" s="82"/>
      <c r="F54" s="6"/>
      <c r="G54" s="6"/>
      <c r="H54" s="67"/>
      <c r="I54" s="67"/>
      <c r="J54" s="215"/>
      <c r="K54" s="67"/>
      <c r="L54" s="67"/>
      <c r="M54" s="67"/>
      <c r="N54" s="74"/>
      <c r="O54" s="74"/>
      <c r="P54" s="74"/>
      <c r="Q54" s="74"/>
      <c r="R54" s="74"/>
      <c r="S54" s="74"/>
      <c r="T54" s="186"/>
      <c r="U54" s="186"/>
      <c r="V54" s="186"/>
      <c r="W54" s="186"/>
    </row>
    <row r="55" spans="1:23" ht="30" x14ac:dyDescent="0.25">
      <c r="A55" s="25" t="s">
        <v>30</v>
      </c>
      <c r="B55" s="5" t="s">
        <v>68</v>
      </c>
      <c r="C55" s="82">
        <v>65</v>
      </c>
      <c r="D55" s="82"/>
      <c r="E55" s="82"/>
      <c r="F55" s="6" t="s">
        <v>5</v>
      </c>
      <c r="G55" s="6" t="s">
        <v>7</v>
      </c>
      <c r="H55" s="215">
        <v>2</v>
      </c>
      <c r="I55" s="215">
        <v>1</v>
      </c>
      <c r="J55" s="215"/>
      <c r="K55" s="70"/>
      <c r="L55" s="70"/>
      <c r="M55" s="70"/>
      <c r="N55" s="74"/>
      <c r="O55" s="74"/>
      <c r="P55" s="74"/>
      <c r="Q55" s="74"/>
      <c r="R55" s="74"/>
      <c r="S55" s="74"/>
      <c r="T55" s="185">
        <f>SUM(N55:S55)</f>
        <v>0</v>
      </c>
      <c r="U55" s="184"/>
      <c r="V55" s="184"/>
      <c r="W55" s="184">
        <f>T55*30</f>
        <v>0</v>
      </c>
    </row>
    <row r="56" spans="1:23" ht="30" x14ac:dyDescent="0.25">
      <c r="A56" s="25" t="s">
        <v>31</v>
      </c>
      <c r="B56" s="5" t="s">
        <v>71</v>
      </c>
      <c r="C56" s="82"/>
      <c r="D56" s="82">
        <v>596</v>
      </c>
      <c r="E56" s="82"/>
      <c r="F56" s="6" t="s">
        <v>5</v>
      </c>
      <c r="G56" s="6" t="s">
        <v>8</v>
      </c>
      <c r="H56" s="215"/>
      <c r="I56" s="215"/>
      <c r="J56" s="215"/>
      <c r="K56" s="70"/>
      <c r="L56" s="70"/>
      <c r="M56" s="70"/>
      <c r="N56" s="74"/>
      <c r="O56" s="74"/>
      <c r="P56" s="74"/>
      <c r="Q56" s="74"/>
      <c r="R56" s="74"/>
      <c r="S56" s="74"/>
      <c r="T56" s="184"/>
      <c r="U56" s="185">
        <f>SUM(N56:S56)</f>
        <v>0</v>
      </c>
      <c r="V56" s="184"/>
      <c r="W56" s="184">
        <f>U56*30</f>
        <v>0</v>
      </c>
    </row>
    <row r="57" spans="1:23" ht="57" x14ac:dyDescent="0.25">
      <c r="A57" s="25" t="s">
        <v>100</v>
      </c>
      <c r="B57" s="5" t="s">
        <v>72</v>
      </c>
      <c r="C57" s="82"/>
      <c r="D57" s="82"/>
      <c r="E57" s="82">
        <v>653</v>
      </c>
      <c r="F57" s="6" t="s">
        <v>47</v>
      </c>
      <c r="G57" s="6" t="s">
        <v>8</v>
      </c>
      <c r="H57" s="215"/>
      <c r="I57" s="215"/>
      <c r="J57" s="215"/>
      <c r="K57" s="70"/>
      <c r="L57" s="70"/>
      <c r="M57" s="70"/>
      <c r="N57" s="74"/>
      <c r="O57" s="74"/>
      <c r="P57" s="74"/>
      <c r="Q57" s="74"/>
      <c r="R57" s="74"/>
      <c r="S57" s="74"/>
      <c r="T57" s="184"/>
      <c r="U57" s="184"/>
      <c r="V57" s="185">
        <f>SUM(N57:S57)</f>
        <v>0</v>
      </c>
      <c r="W57" s="184">
        <f>V57*30</f>
        <v>0</v>
      </c>
    </row>
    <row r="58" spans="1:23" x14ac:dyDescent="0.25">
      <c r="A58" s="28">
        <v>10</v>
      </c>
      <c r="B58" s="29" t="s">
        <v>73</v>
      </c>
      <c r="C58" s="82"/>
      <c r="D58" s="82"/>
      <c r="E58" s="82"/>
      <c r="F58" s="6"/>
      <c r="G58" s="6"/>
      <c r="H58" s="67"/>
      <c r="I58" s="67"/>
      <c r="J58" s="215"/>
      <c r="K58" s="67"/>
      <c r="L58" s="67"/>
      <c r="M58" s="67"/>
      <c r="N58" s="74"/>
      <c r="O58" s="74"/>
      <c r="P58" s="74"/>
      <c r="Q58" s="74"/>
      <c r="R58" s="74"/>
      <c r="S58" s="74"/>
      <c r="T58" s="186"/>
      <c r="U58" s="186"/>
      <c r="V58" s="186"/>
      <c r="W58" s="186"/>
    </row>
    <row r="59" spans="1:23" ht="30" x14ac:dyDescent="0.25">
      <c r="A59" s="25" t="s">
        <v>32</v>
      </c>
      <c r="B59" s="5" t="s">
        <v>74</v>
      </c>
      <c r="C59" s="82">
        <v>65</v>
      </c>
      <c r="D59" s="82"/>
      <c r="E59" s="82"/>
      <c r="F59" s="6" t="s">
        <v>5</v>
      </c>
      <c r="G59" s="6" t="s">
        <v>7</v>
      </c>
      <c r="H59" s="215">
        <v>2</v>
      </c>
      <c r="I59" s="215">
        <v>1</v>
      </c>
      <c r="J59" s="215"/>
      <c r="K59" s="70"/>
      <c r="L59" s="70"/>
      <c r="M59" s="70"/>
      <c r="N59" s="74"/>
      <c r="O59" s="74"/>
      <c r="P59" s="74"/>
      <c r="Q59" s="74"/>
      <c r="R59" s="74"/>
      <c r="S59" s="74"/>
      <c r="T59" s="185">
        <f>SUM(N59:S59)</f>
        <v>0</v>
      </c>
      <c r="U59" s="184"/>
      <c r="V59" s="184"/>
      <c r="W59" s="184">
        <f>T59*30</f>
        <v>0</v>
      </c>
    </row>
    <row r="60" spans="1:23" ht="30" x14ac:dyDescent="0.25">
      <c r="A60" s="25" t="s">
        <v>33</v>
      </c>
      <c r="B60" s="5" t="s">
        <v>213</v>
      </c>
      <c r="C60" s="82"/>
      <c r="D60" s="82">
        <v>596</v>
      </c>
      <c r="E60" s="82"/>
      <c r="F60" s="6" t="s">
        <v>5</v>
      </c>
      <c r="G60" s="6" t="s">
        <v>8</v>
      </c>
      <c r="H60" s="215"/>
      <c r="I60" s="215"/>
      <c r="J60" s="215"/>
      <c r="K60" s="70"/>
      <c r="L60" s="70"/>
      <c r="M60" s="70"/>
      <c r="N60" s="74"/>
      <c r="O60" s="74"/>
      <c r="P60" s="74"/>
      <c r="Q60" s="74"/>
      <c r="R60" s="74"/>
      <c r="S60" s="74"/>
      <c r="T60" s="184"/>
      <c r="U60" s="185">
        <f>SUM(N60:S60)</f>
        <v>0</v>
      </c>
      <c r="V60" s="184"/>
      <c r="W60" s="184">
        <f>U60*30</f>
        <v>0</v>
      </c>
    </row>
    <row r="61" spans="1:23" ht="42.75" x14ac:dyDescent="0.25">
      <c r="A61" s="25" t="s">
        <v>34</v>
      </c>
      <c r="B61" s="5" t="s">
        <v>75</v>
      </c>
      <c r="C61" s="82"/>
      <c r="D61" s="82"/>
      <c r="E61" s="82">
        <v>653</v>
      </c>
      <c r="F61" s="6" t="s">
        <v>47</v>
      </c>
      <c r="G61" s="6" t="s">
        <v>8</v>
      </c>
      <c r="H61" s="215"/>
      <c r="I61" s="215"/>
      <c r="J61" s="215"/>
      <c r="K61" s="70"/>
      <c r="L61" s="70"/>
      <c r="M61" s="70"/>
      <c r="N61" s="74"/>
      <c r="O61" s="74"/>
      <c r="P61" s="74"/>
      <c r="Q61" s="74"/>
      <c r="R61" s="74"/>
      <c r="S61" s="74"/>
      <c r="T61" s="184"/>
      <c r="U61" s="184"/>
      <c r="V61" s="185">
        <f>SUM(N61:S61)</f>
        <v>0</v>
      </c>
      <c r="W61" s="184">
        <f>V61*30</f>
        <v>0</v>
      </c>
    </row>
    <row r="62" spans="1:23" ht="28.5" x14ac:dyDescent="0.25">
      <c r="A62" s="28">
        <v>11</v>
      </c>
      <c r="B62" s="29" t="s">
        <v>274</v>
      </c>
      <c r="C62" s="82"/>
      <c r="D62" s="82"/>
      <c r="E62" s="82"/>
      <c r="F62" s="6"/>
      <c r="G62" s="6"/>
      <c r="H62" s="67"/>
      <c r="I62" s="67"/>
      <c r="J62" s="215"/>
      <c r="K62" s="67"/>
      <c r="L62" s="67"/>
      <c r="M62" s="67"/>
      <c r="N62" s="74"/>
      <c r="O62" s="74"/>
      <c r="P62" s="74"/>
      <c r="Q62" s="74"/>
      <c r="R62" s="74"/>
      <c r="S62" s="74"/>
      <c r="T62" s="186"/>
      <c r="U62" s="186"/>
      <c r="V62" s="186"/>
      <c r="W62" s="186"/>
    </row>
    <row r="63" spans="1:23" ht="30" x14ac:dyDescent="0.25">
      <c r="A63" s="25" t="s">
        <v>101</v>
      </c>
      <c r="B63" s="5" t="s">
        <v>74</v>
      </c>
      <c r="C63" s="82">
        <v>65</v>
      </c>
      <c r="D63" s="82"/>
      <c r="E63" s="82"/>
      <c r="F63" s="6" t="s">
        <v>5</v>
      </c>
      <c r="G63" s="6" t="s">
        <v>7</v>
      </c>
      <c r="H63" s="215">
        <v>3</v>
      </c>
      <c r="I63" s="215">
        <v>1</v>
      </c>
      <c r="J63" s="215"/>
      <c r="K63" s="70"/>
      <c r="L63" s="70"/>
      <c r="M63" s="70"/>
      <c r="N63" s="74"/>
      <c r="O63" s="74"/>
      <c r="P63" s="74"/>
      <c r="Q63" s="74"/>
      <c r="R63" s="74"/>
      <c r="S63" s="74"/>
      <c r="T63" s="185">
        <f>SUM(N63:S63)</f>
        <v>0</v>
      </c>
      <c r="U63" s="184"/>
      <c r="V63" s="184"/>
      <c r="W63" s="184">
        <f>T63*30</f>
        <v>0</v>
      </c>
    </row>
    <row r="64" spans="1:23" ht="30" x14ac:dyDescent="0.25">
      <c r="A64" s="25" t="s">
        <v>102</v>
      </c>
      <c r="B64" s="5" t="s">
        <v>76</v>
      </c>
      <c r="C64" s="82"/>
      <c r="D64" s="82">
        <v>596</v>
      </c>
      <c r="E64" s="82"/>
      <c r="F64" s="6" t="s">
        <v>5</v>
      </c>
      <c r="G64" s="6" t="s">
        <v>8</v>
      </c>
      <c r="H64" s="215"/>
      <c r="I64" s="215"/>
      <c r="J64" s="215"/>
      <c r="K64" s="70"/>
      <c r="L64" s="70"/>
      <c r="M64" s="70"/>
      <c r="N64" s="74"/>
      <c r="O64" s="74"/>
      <c r="P64" s="74"/>
      <c r="Q64" s="74"/>
      <c r="R64" s="74"/>
      <c r="S64" s="74"/>
      <c r="T64" s="184"/>
      <c r="U64" s="185">
        <f>SUM(N64:S64)</f>
        <v>0</v>
      </c>
      <c r="V64" s="184"/>
      <c r="W64" s="184">
        <f>U64*30</f>
        <v>0</v>
      </c>
    </row>
    <row r="65" spans="1:23" ht="30" x14ac:dyDescent="0.25">
      <c r="A65" s="25" t="s">
        <v>103</v>
      </c>
      <c r="B65" s="5" t="s">
        <v>77</v>
      </c>
      <c r="C65" s="82"/>
      <c r="D65" s="82"/>
      <c r="E65" s="82">
        <v>653</v>
      </c>
      <c r="F65" s="6" t="s">
        <v>47</v>
      </c>
      <c r="G65" s="6" t="s">
        <v>8</v>
      </c>
      <c r="H65" s="215"/>
      <c r="I65" s="215"/>
      <c r="J65" s="215"/>
      <c r="K65" s="70"/>
      <c r="L65" s="70"/>
      <c r="M65" s="70"/>
      <c r="N65" s="74"/>
      <c r="O65" s="74"/>
      <c r="P65" s="74"/>
      <c r="Q65" s="74"/>
      <c r="R65" s="74"/>
      <c r="S65" s="74"/>
      <c r="T65" s="184"/>
      <c r="U65" s="184"/>
      <c r="V65" s="185">
        <f>SUM(N65:S65)</f>
        <v>0</v>
      </c>
      <c r="W65" s="184">
        <f>V65*30</f>
        <v>0</v>
      </c>
    </row>
    <row r="66" spans="1:23" x14ac:dyDescent="0.25">
      <c r="A66" s="28">
        <v>12</v>
      </c>
      <c r="B66" s="29" t="s">
        <v>78</v>
      </c>
      <c r="C66" s="82"/>
      <c r="D66" s="82"/>
      <c r="E66" s="82"/>
      <c r="F66" s="6"/>
      <c r="G66" s="6"/>
      <c r="H66" s="67"/>
      <c r="I66" s="67"/>
      <c r="J66" s="215"/>
      <c r="K66" s="67"/>
      <c r="L66" s="67"/>
      <c r="M66" s="67"/>
      <c r="N66" s="74"/>
      <c r="O66" s="74"/>
      <c r="P66" s="74"/>
      <c r="Q66" s="74"/>
      <c r="R66" s="74"/>
      <c r="S66" s="74"/>
      <c r="T66" s="186"/>
      <c r="U66" s="186"/>
      <c r="V66" s="186"/>
      <c r="W66" s="186"/>
    </row>
    <row r="67" spans="1:23" ht="42.75" x14ac:dyDescent="0.25">
      <c r="A67" s="25" t="s">
        <v>104</v>
      </c>
      <c r="B67" s="5" t="s">
        <v>79</v>
      </c>
      <c r="C67" s="82"/>
      <c r="D67" s="82">
        <v>661</v>
      </c>
      <c r="E67" s="82"/>
      <c r="F67" s="6" t="s">
        <v>5</v>
      </c>
      <c r="G67" s="6" t="s">
        <v>8</v>
      </c>
      <c r="H67" s="215">
        <v>2</v>
      </c>
      <c r="I67" s="215">
        <v>1</v>
      </c>
      <c r="J67" s="215"/>
      <c r="K67" s="70"/>
      <c r="L67" s="70"/>
      <c r="M67" s="70"/>
      <c r="N67" s="74"/>
      <c r="O67" s="74"/>
      <c r="P67" s="74"/>
      <c r="Q67" s="74"/>
      <c r="R67" s="74"/>
      <c r="S67" s="74"/>
      <c r="T67" s="184"/>
      <c r="U67" s="185">
        <f>SUM(N67:S67)</f>
        <v>0</v>
      </c>
      <c r="V67" s="184"/>
      <c r="W67" s="184">
        <f>U67*30</f>
        <v>0</v>
      </c>
    </row>
    <row r="68" spans="1:23" ht="42.75" x14ac:dyDescent="0.25">
      <c r="A68" s="25" t="s">
        <v>105</v>
      </c>
      <c r="B68" s="5" t="s">
        <v>80</v>
      </c>
      <c r="C68" s="82"/>
      <c r="D68" s="82"/>
      <c r="E68" s="82">
        <v>653</v>
      </c>
      <c r="F68" s="6" t="s">
        <v>47</v>
      </c>
      <c r="G68" s="6" t="s">
        <v>8</v>
      </c>
      <c r="H68" s="215"/>
      <c r="I68" s="215"/>
      <c r="J68" s="215"/>
      <c r="K68" s="70"/>
      <c r="L68" s="70"/>
      <c r="M68" s="70"/>
      <c r="N68" s="74"/>
      <c r="O68" s="74"/>
      <c r="P68" s="74"/>
      <c r="Q68" s="74"/>
      <c r="R68" s="74"/>
      <c r="S68" s="74"/>
      <c r="T68" s="184"/>
      <c r="U68" s="184"/>
      <c r="V68" s="185">
        <f>SUM(N68:S68)</f>
        <v>0</v>
      </c>
      <c r="W68" s="184">
        <f>V68*30</f>
        <v>0</v>
      </c>
    </row>
    <row r="69" spans="1:23" ht="28.5" x14ac:dyDescent="0.25">
      <c r="A69" s="28">
        <v>13</v>
      </c>
      <c r="B69" s="29" t="s">
        <v>82</v>
      </c>
      <c r="C69" s="82"/>
      <c r="D69" s="82"/>
      <c r="E69" s="82"/>
      <c r="F69" s="6"/>
      <c r="G69" s="6"/>
      <c r="H69" s="67"/>
      <c r="I69" s="67"/>
      <c r="J69" s="67"/>
      <c r="K69" s="67"/>
      <c r="L69" s="67"/>
      <c r="M69" s="67"/>
      <c r="N69" s="74"/>
      <c r="O69" s="74"/>
      <c r="P69" s="74"/>
      <c r="Q69" s="74"/>
      <c r="R69" s="74"/>
      <c r="S69" s="74"/>
      <c r="T69" s="186"/>
      <c r="U69" s="186"/>
      <c r="V69" s="186"/>
      <c r="W69" s="186"/>
    </row>
    <row r="70" spans="1:23" ht="30" x14ac:dyDescent="0.25">
      <c r="A70" s="25" t="s">
        <v>106</v>
      </c>
      <c r="B70" s="5" t="s">
        <v>81</v>
      </c>
      <c r="C70" s="82">
        <v>95</v>
      </c>
      <c r="D70" s="82"/>
      <c r="E70" s="82"/>
      <c r="F70" s="6" t="s">
        <v>5</v>
      </c>
      <c r="G70" s="6" t="s">
        <v>7</v>
      </c>
      <c r="H70" s="70"/>
      <c r="I70" s="70"/>
      <c r="J70" s="70"/>
      <c r="K70" s="215" t="s">
        <v>276</v>
      </c>
      <c r="L70" s="70"/>
      <c r="M70" s="70"/>
      <c r="N70" s="74"/>
      <c r="O70" s="74"/>
      <c r="P70" s="74"/>
      <c r="Q70" s="74"/>
      <c r="R70" s="74"/>
      <c r="S70" s="74"/>
      <c r="T70" s="185">
        <f>SUM(N70:S70)</f>
        <v>0</v>
      </c>
      <c r="U70" s="184"/>
      <c r="V70" s="184"/>
      <c r="W70" s="184">
        <f>T70*30</f>
        <v>0</v>
      </c>
    </row>
    <row r="71" spans="1:23" x14ac:dyDescent="0.25">
      <c r="A71" s="25" t="s">
        <v>107</v>
      </c>
      <c r="B71" s="5" t="s">
        <v>214</v>
      </c>
      <c r="C71" s="165"/>
      <c r="D71" s="165"/>
      <c r="E71" s="165"/>
      <c r="F71" s="6"/>
      <c r="G71" s="6"/>
      <c r="H71" s="70"/>
      <c r="I71" s="70"/>
      <c r="J71" s="70"/>
      <c r="K71" s="215"/>
      <c r="L71" s="70"/>
      <c r="M71" s="70"/>
      <c r="N71" s="74"/>
      <c r="O71" s="74"/>
      <c r="P71" s="74"/>
      <c r="Q71" s="74"/>
      <c r="R71" s="74"/>
      <c r="S71" s="74"/>
      <c r="T71" s="187"/>
      <c r="U71" s="184"/>
      <c r="V71" s="184"/>
      <c r="W71" s="184"/>
    </row>
    <row r="72" spans="1:23" ht="30" x14ac:dyDescent="0.25">
      <c r="A72" s="166" t="s">
        <v>215</v>
      </c>
      <c r="B72" s="6" t="s">
        <v>286</v>
      </c>
      <c r="C72" s="165">
        <v>268</v>
      </c>
      <c r="D72" s="165"/>
      <c r="E72" s="165"/>
      <c r="F72" s="6" t="s">
        <v>5</v>
      </c>
      <c r="G72" s="6" t="s">
        <v>7</v>
      </c>
      <c r="H72" s="70"/>
      <c r="I72" s="70"/>
      <c r="J72" s="70"/>
      <c r="K72" s="215"/>
      <c r="L72" s="70"/>
      <c r="M72" s="70"/>
      <c r="N72" s="74"/>
      <c r="O72" s="74"/>
      <c r="P72" s="74"/>
      <c r="Q72" s="74"/>
      <c r="R72" s="74"/>
      <c r="S72" s="74"/>
      <c r="T72" s="185"/>
      <c r="U72" s="184"/>
      <c r="V72" s="184"/>
      <c r="W72" s="184">
        <f t="shared" ref="W72" si="0">T72*30</f>
        <v>0</v>
      </c>
    </row>
    <row r="73" spans="1:23" ht="30" x14ac:dyDescent="0.25">
      <c r="A73" s="166" t="s">
        <v>216</v>
      </c>
      <c r="B73" s="193" t="s">
        <v>285</v>
      </c>
      <c r="C73" s="194"/>
      <c r="D73" s="194">
        <v>259</v>
      </c>
      <c r="E73" s="194"/>
      <c r="F73" s="193" t="s">
        <v>5</v>
      </c>
      <c r="G73" s="6" t="s">
        <v>8</v>
      </c>
      <c r="H73" s="168"/>
      <c r="I73" s="70"/>
      <c r="J73" s="70"/>
      <c r="K73" s="215"/>
      <c r="L73" s="70"/>
      <c r="M73" s="70"/>
      <c r="N73" s="74"/>
      <c r="O73" s="74"/>
      <c r="P73" s="74"/>
      <c r="Q73" s="74"/>
      <c r="R73" s="74"/>
      <c r="S73" s="74"/>
      <c r="T73" s="184"/>
      <c r="U73" s="185">
        <f>SUM(N73:S73)</f>
        <v>0</v>
      </c>
      <c r="V73" s="184"/>
      <c r="W73" s="184">
        <f>U73*30</f>
        <v>0</v>
      </c>
    </row>
    <row r="74" spans="1:23" ht="30" x14ac:dyDescent="0.25">
      <c r="A74" s="166" t="s">
        <v>284</v>
      </c>
      <c r="B74" s="6" t="s">
        <v>83</v>
      </c>
      <c r="C74" s="82"/>
      <c r="D74" s="82"/>
      <c r="E74" s="82">
        <v>692</v>
      </c>
      <c r="F74" s="6" t="s">
        <v>47</v>
      </c>
      <c r="G74" s="6" t="s">
        <v>8</v>
      </c>
      <c r="H74" s="168"/>
      <c r="I74" s="70"/>
      <c r="J74" s="70"/>
      <c r="K74" s="215"/>
      <c r="L74" s="70"/>
      <c r="M74" s="70"/>
      <c r="N74" s="74"/>
      <c r="O74" s="74"/>
      <c r="P74" s="74"/>
      <c r="Q74" s="74"/>
      <c r="R74" s="74"/>
      <c r="S74" s="74"/>
      <c r="T74" s="184"/>
      <c r="U74" s="184"/>
      <c r="V74" s="185">
        <f>SUM(N74:S74)</f>
        <v>0</v>
      </c>
      <c r="W74" s="184">
        <f>V74*30</f>
        <v>0</v>
      </c>
    </row>
    <row r="75" spans="1:23" ht="42.75" x14ac:dyDescent="0.25">
      <c r="A75" s="28">
        <v>14</v>
      </c>
      <c r="B75" s="29" t="s">
        <v>217</v>
      </c>
      <c r="C75" s="82"/>
      <c r="D75" s="82"/>
      <c r="E75" s="82"/>
      <c r="F75" s="6"/>
      <c r="G75" s="6"/>
      <c r="H75" s="67"/>
      <c r="I75" s="67"/>
      <c r="J75" s="67"/>
      <c r="K75" s="67"/>
      <c r="L75" s="67"/>
      <c r="M75" s="67"/>
      <c r="N75" s="74"/>
      <c r="O75" s="74"/>
      <c r="P75" s="74"/>
      <c r="Q75" s="74"/>
      <c r="R75" s="74"/>
      <c r="S75" s="74"/>
      <c r="T75" s="186"/>
      <c r="U75" s="186"/>
      <c r="V75" s="186"/>
      <c r="W75" s="186"/>
    </row>
    <row r="76" spans="1:23" ht="30" x14ac:dyDescent="0.25">
      <c r="A76" s="25" t="s">
        <v>108</v>
      </c>
      <c r="B76" s="5" t="s">
        <v>41</v>
      </c>
      <c r="C76" s="82"/>
      <c r="D76" s="82">
        <v>75</v>
      </c>
      <c r="E76" s="82"/>
      <c r="F76" s="6" t="s">
        <v>5</v>
      </c>
      <c r="G76" s="6" t="s">
        <v>8</v>
      </c>
      <c r="H76" s="215">
        <v>1</v>
      </c>
      <c r="I76" s="215">
        <v>1</v>
      </c>
      <c r="J76" s="70"/>
      <c r="K76" s="70"/>
      <c r="L76" s="70"/>
      <c r="M76" s="70"/>
      <c r="N76" s="74"/>
      <c r="O76" s="74"/>
      <c r="P76" s="74"/>
      <c r="Q76" s="74"/>
      <c r="R76" s="74"/>
      <c r="S76" s="74"/>
      <c r="T76" s="184"/>
      <c r="U76" s="185">
        <f>SUM(N76:S76)</f>
        <v>0</v>
      </c>
      <c r="V76" s="184"/>
      <c r="W76" s="184">
        <f>U76*30</f>
        <v>0</v>
      </c>
    </row>
    <row r="77" spans="1:23" ht="42.75" x14ac:dyDescent="0.25">
      <c r="A77" s="25" t="s">
        <v>109</v>
      </c>
      <c r="B77" s="5" t="s">
        <v>230</v>
      </c>
      <c r="C77" s="82"/>
      <c r="D77" s="82"/>
      <c r="E77" s="82">
        <v>1239</v>
      </c>
      <c r="F77" s="6" t="s">
        <v>47</v>
      </c>
      <c r="G77" s="6" t="s">
        <v>8</v>
      </c>
      <c r="H77" s="215"/>
      <c r="I77" s="215"/>
      <c r="J77" s="70"/>
      <c r="K77" s="70"/>
      <c r="L77" s="70"/>
      <c r="M77" s="70"/>
      <c r="N77" s="74"/>
      <c r="O77" s="74"/>
      <c r="P77" s="74"/>
      <c r="Q77" s="74"/>
      <c r="R77" s="74"/>
      <c r="S77" s="74"/>
      <c r="T77" s="184"/>
      <c r="U77" s="184"/>
      <c r="V77" s="185">
        <f>SUM(N77:S77)</f>
        <v>0</v>
      </c>
      <c r="W77" s="184">
        <f>V77*30</f>
        <v>0</v>
      </c>
    </row>
    <row r="78" spans="1:23" ht="42.75" x14ac:dyDescent="0.25">
      <c r="A78" s="28">
        <v>15</v>
      </c>
      <c r="B78" s="29" t="s">
        <v>218</v>
      </c>
      <c r="C78" s="82"/>
      <c r="D78" s="82"/>
      <c r="E78" s="82"/>
      <c r="F78" s="6"/>
      <c r="G78" s="6"/>
      <c r="H78" s="67"/>
      <c r="I78" s="67"/>
      <c r="J78" s="67"/>
      <c r="K78" s="67"/>
      <c r="L78" s="67"/>
      <c r="M78" s="67"/>
      <c r="N78" s="74"/>
      <c r="O78" s="74"/>
      <c r="P78" s="74"/>
      <c r="Q78" s="74"/>
      <c r="R78" s="74"/>
      <c r="S78" s="74"/>
      <c r="T78" s="186"/>
      <c r="U78" s="186"/>
      <c r="V78" s="186"/>
      <c r="W78" s="186"/>
    </row>
    <row r="79" spans="1:23" ht="30" x14ac:dyDescent="0.25">
      <c r="A79" s="25" t="s">
        <v>110</v>
      </c>
      <c r="B79" s="5" t="s">
        <v>41</v>
      </c>
      <c r="C79" s="82"/>
      <c r="D79" s="82">
        <v>69</v>
      </c>
      <c r="E79" s="82"/>
      <c r="F79" s="6" t="s">
        <v>5</v>
      </c>
      <c r="G79" s="6" t="s">
        <v>8</v>
      </c>
      <c r="H79" s="215">
        <v>1</v>
      </c>
      <c r="I79" s="215">
        <v>1</v>
      </c>
      <c r="J79" s="70"/>
      <c r="K79" s="70"/>
      <c r="L79" s="70"/>
      <c r="M79" s="70"/>
      <c r="N79" s="74"/>
      <c r="O79" s="74"/>
      <c r="P79" s="74"/>
      <c r="Q79" s="74"/>
      <c r="R79" s="74"/>
      <c r="S79" s="74"/>
      <c r="T79" s="184"/>
      <c r="U79" s="185">
        <f>SUM(N79:S79)</f>
        <v>0</v>
      </c>
      <c r="V79" s="184"/>
      <c r="W79" s="184">
        <f>U79*30</f>
        <v>0</v>
      </c>
    </row>
    <row r="80" spans="1:23" ht="30" x14ac:dyDescent="0.25">
      <c r="A80" s="25" t="s">
        <v>111</v>
      </c>
      <c r="B80" s="5" t="s">
        <v>84</v>
      </c>
      <c r="C80" s="82"/>
      <c r="D80" s="82"/>
      <c r="E80" s="82">
        <v>1245</v>
      </c>
      <c r="F80" s="6" t="s">
        <v>47</v>
      </c>
      <c r="G80" s="6" t="s">
        <v>8</v>
      </c>
      <c r="H80" s="215"/>
      <c r="I80" s="215"/>
      <c r="J80" s="70"/>
      <c r="K80" s="70"/>
      <c r="L80" s="70"/>
      <c r="M80" s="70"/>
      <c r="N80" s="74"/>
      <c r="O80" s="74"/>
      <c r="P80" s="74"/>
      <c r="Q80" s="74"/>
      <c r="R80" s="74"/>
      <c r="S80" s="74"/>
      <c r="T80" s="184"/>
      <c r="U80" s="184"/>
      <c r="V80" s="185">
        <f>SUM(N80:S80)</f>
        <v>0</v>
      </c>
      <c r="W80" s="184">
        <f>V80*30</f>
        <v>0</v>
      </c>
    </row>
    <row r="81" spans="1:23" ht="28.5" x14ac:dyDescent="0.25">
      <c r="A81" s="28">
        <v>16</v>
      </c>
      <c r="B81" s="29" t="s">
        <v>219</v>
      </c>
      <c r="C81" s="86"/>
      <c r="D81" s="86"/>
      <c r="E81" s="86"/>
      <c r="F81" s="6"/>
      <c r="G81" s="6"/>
      <c r="H81" s="67"/>
      <c r="I81" s="67"/>
      <c r="J81" s="67"/>
      <c r="K81" s="67"/>
      <c r="L81" s="67"/>
      <c r="M81" s="67"/>
      <c r="N81" s="74"/>
      <c r="O81" s="74"/>
      <c r="P81" s="74"/>
      <c r="Q81" s="74"/>
      <c r="R81" s="74"/>
      <c r="S81" s="74"/>
      <c r="T81" s="186"/>
      <c r="U81" s="186"/>
      <c r="V81" s="186"/>
      <c r="W81" s="186"/>
    </row>
    <row r="82" spans="1:23" ht="30" x14ac:dyDescent="0.25">
      <c r="A82" s="25" t="s">
        <v>112</v>
      </c>
      <c r="B82" s="5" t="s">
        <v>41</v>
      </c>
      <c r="C82" s="82"/>
      <c r="D82" s="82">
        <v>10</v>
      </c>
      <c r="E82" s="82"/>
      <c r="F82" s="6" t="s">
        <v>5</v>
      </c>
      <c r="G82" s="6" t="s">
        <v>8</v>
      </c>
      <c r="H82" s="70"/>
      <c r="I82" s="70"/>
      <c r="J82" s="70"/>
      <c r="K82" s="215">
        <v>1</v>
      </c>
      <c r="L82" s="70"/>
      <c r="M82" s="70"/>
      <c r="N82" s="74"/>
      <c r="O82" s="74"/>
      <c r="P82" s="74"/>
      <c r="Q82" s="74"/>
      <c r="R82" s="74"/>
      <c r="S82" s="74"/>
      <c r="T82" s="184"/>
      <c r="U82" s="185">
        <f>SUM(N82:S82)</f>
        <v>0</v>
      </c>
      <c r="V82" s="184"/>
      <c r="W82" s="184">
        <f>U82*30</f>
        <v>0</v>
      </c>
    </row>
    <row r="83" spans="1:23" ht="30" x14ac:dyDescent="0.25">
      <c r="A83" s="25" t="s">
        <v>113</v>
      </c>
      <c r="B83" s="5" t="s">
        <v>231</v>
      </c>
      <c r="C83" s="82"/>
      <c r="D83" s="82"/>
      <c r="E83" s="82">
        <v>414</v>
      </c>
      <c r="F83" s="6" t="s">
        <v>5</v>
      </c>
      <c r="G83" s="6" t="s">
        <v>8</v>
      </c>
      <c r="H83" s="70"/>
      <c r="I83" s="70"/>
      <c r="J83" s="70"/>
      <c r="K83" s="215"/>
      <c r="L83" s="70"/>
      <c r="M83" s="70"/>
      <c r="N83" s="74"/>
      <c r="O83" s="74"/>
      <c r="P83" s="74"/>
      <c r="Q83" s="74"/>
      <c r="R83" s="74"/>
      <c r="S83" s="74"/>
      <c r="T83" s="184"/>
      <c r="U83" s="184"/>
      <c r="V83" s="185">
        <f>SUM(N83:S83)</f>
        <v>0</v>
      </c>
      <c r="W83" s="184">
        <f>V83*30</f>
        <v>0</v>
      </c>
    </row>
    <row r="84" spans="1:23" x14ac:dyDescent="0.25">
      <c r="A84" s="41" t="s">
        <v>144</v>
      </c>
      <c r="B84" s="42" t="s">
        <v>155</v>
      </c>
      <c r="C84" s="105"/>
      <c r="D84" s="105"/>
      <c r="E84" s="105"/>
      <c r="F84" s="43"/>
      <c r="G84" s="43"/>
      <c r="H84" s="69"/>
      <c r="I84" s="69"/>
      <c r="J84" s="69"/>
      <c r="K84" s="69"/>
      <c r="L84" s="69"/>
      <c r="M84" s="69"/>
      <c r="N84" s="123"/>
      <c r="O84" s="123"/>
      <c r="P84" s="123"/>
      <c r="Q84" s="123"/>
      <c r="R84" s="123"/>
      <c r="S84" s="123"/>
      <c r="T84" s="186"/>
      <c r="U84" s="186"/>
      <c r="V84" s="189"/>
      <c r="W84" s="186"/>
    </row>
    <row r="85" spans="1:23" x14ac:dyDescent="0.25">
      <c r="A85" s="28">
        <v>1</v>
      </c>
      <c r="B85" s="36" t="s">
        <v>220</v>
      </c>
      <c r="C85" s="87"/>
      <c r="D85" s="87"/>
      <c r="E85" s="87"/>
      <c r="F85" s="6"/>
      <c r="G85" s="6"/>
      <c r="H85" s="74"/>
      <c r="I85" s="74"/>
      <c r="J85" s="74"/>
      <c r="K85" s="74"/>
      <c r="L85" s="74"/>
      <c r="M85" s="74"/>
      <c r="N85" s="70"/>
      <c r="O85" s="70"/>
      <c r="P85" s="70"/>
      <c r="Q85" s="70"/>
      <c r="R85" s="70"/>
      <c r="S85" s="70"/>
      <c r="T85" s="184"/>
      <c r="U85" s="184"/>
      <c r="V85" s="184"/>
      <c r="W85" s="184"/>
    </row>
    <row r="86" spans="1:23" ht="30" x14ac:dyDescent="0.25">
      <c r="A86" s="25" t="s">
        <v>11</v>
      </c>
      <c r="B86" s="169" t="s">
        <v>226</v>
      </c>
      <c r="C86" s="170"/>
      <c r="D86" s="87"/>
      <c r="E86" s="87">
        <v>210</v>
      </c>
      <c r="F86" s="7" t="s">
        <v>6</v>
      </c>
      <c r="G86" s="171" t="s">
        <v>246</v>
      </c>
      <c r="H86" s="74"/>
      <c r="I86" s="74"/>
      <c r="J86" s="74"/>
      <c r="K86" s="74"/>
      <c r="L86" s="214">
        <v>3</v>
      </c>
      <c r="M86" s="74"/>
      <c r="N86" s="70"/>
      <c r="O86" s="70"/>
      <c r="P86" s="70"/>
      <c r="Q86" s="70"/>
      <c r="R86" s="70"/>
      <c r="S86" s="70"/>
      <c r="T86" s="184"/>
      <c r="U86" s="184"/>
      <c r="V86" s="185">
        <f>SUM(N86:S86)</f>
        <v>0</v>
      </c>
      <c r="W86" s="184">
        <f>V86*30</f>
        <v>0</v>
      </c>
    </row>
    <row r="87" spans="1:23" ht="30" x14ac:dyDescent="0.25">
      <c r="A87" s="25" t="s">
        <v>12</v>
      </c>
      <c r="B87" s="5" t="s">
        <v>227</v>
      </c>
      <c r="C87" s="87"/>
      <c r="D87" s="87">
        <v>210</v>
      </c>
      <c r="E87" s="87"/>
      <c r="F87" s="6" t="s">
        <v>156</v>
      </c>
      <c r="G87" s="171" t="s">
        <v>246</v>
      </c>
      <c r="H87" s="74"/>
      <c r="I87" s="74"/>
      <c r="J87" s="74"/>
      <c r="K87" s="74"/>
      <c r="L87" s="214"/>
      <c r="M87" s="74"/>
      <c r="N87" s="70"/>
      <c r="O87" s="70"/>
      <c r="P87" s="70"/>
      <c r="Q87" s="70"/>
      <c r="R87" s="70"/>
      <c r="S87" s="70"/>
      <c r="T87" s="184"/>
      <c r="U87" s="185">
        <f>SUM(N87:S87)</f>
        <v>0</v>
      </c>
      <c r="V87" s="184"/>
      <c r="W87" s="184">
        <f>U87*30</f>
        <v>0</v>
      </c>
    </row>
    <row r="88" spans="1:23" ht="42.75" x14ac:dyDescent="0.25">
      <c r="A88" s="25" t="s">
        <v>157</v>
      </c>
      <c r="B88" s="5" t="s">
        <v>228</v>
      </c>
      <c r="C88" s="87"/>
      <c r="D88" s="87"/>
      <c r="E88" s="87">
        <v>210</v>
      </c>
      <c r="F88" s="7" t="s">
        <v>6</v>
      </c>
      <c r="G88" s="171" t="s">
        <v>246</v>
      </c>
      <c r="H88" s="74"/>
      <c r="I88" s="74"/>
      <c r="J88" s="74"/>
      <c r="K88" s="74"/>
      <c r="L88" s="214"/>
      <c r="M88" s="74"/>
      <c r="N88" s="70"/>
      <c r="O88" s="70"/>
      <c r="P88" s="70"/>
      <c r="Q88" s="70"/>
      <c r="R88" s="70"/>
      <c r="S88" s="70"/>
      <c r="T88" s="184"/>
      <c r="U88" s="184"/>
      <c r="V88" s="185">
        <f>SUM(N88:S88)</f>
        <v>0</v>
      </c>
      <c r="W88" s="184">
        <f>V88*30</f>
        <v>0</v>
      </c>
    </row>
    <row r="89" spans="1:23" ht="45" x14ac:dyDescent="0.25">
      <c r="A89" s="25" t="s">
        <v>158</v>
      </c>
      <c r="B89" s="5" t="s">
        <v>229</v>
      </c>
      <c r="C89" s="87">
        <v>74</v>
      </c>
      <c r="D89" s="87"/>
      <c r="E89" s="87"/>
      <c r="F89" s="6" t="s">
        <v>156</v>
      </c>
      <c r="G89" s="171" t="s">
        <v>247</v>
      </c>
      <c r="H89" s="74"/>
      <c r="I89" s="74"/>
      <c r="J89" s="74"/>
      <c r="K89" s="74"/>
      <c r="L89" s="214"/>
      <c r="M89" s="74"/>
      <c r="N89" s="70"/>
      <c r="O89" s="70"/>
      <c r="P89" s="70"/>
      <c r="Q89" s="70"/>
      <c r="R89" s="70"/>
      <c r="S89" s="70"/>
      <c r="T89" s="185">
        <f>SUM(N89:S89)</f>
        <v>0</v>
      </c>
      <c r="U89" s="184"/>
      <c r="V89" s="184"/>
      <c r="W89" s="184">
        <f>T89*30</f>
        <v>0</v>
      </c>
    </row>
    <row r="90" spans="1:23" ht="30" x14ac:dyDescent="0.25">
      <c r="A90" s="25" t="s">
        <v>159</v>
      </c>
      <c r="B90" s="5" t="s">
        <v>221</v>
      </c>
      <c r="C90" s="87"/>
      <c r="D90" s="87">
        <v>88</v>
      </c>
      <c r="E90" s="87"/>
      <c r="F90" s="6" t="s">
        <v>156</v>
      </c>
      <c r="G90" s="171" t="s">
        <v>246</v>
      </c>
      <c r="H90" s="74"/>
      <c r="I90" s="74"/>
      <c r="J90" s="74"/>
      <c r="K90" s="74"/>
      <c r="L90" s="214"/>
      <c r="M90" s="74"/>
      <c r="N90" s="70"/>
      <c r="O90" s="70"/>
      <c r="P90" s="70"/>
      <c r="Q90" s="70"/>
      <c r="R90" s="70"/>
      <c r="S90" s="70"/>
      <c r="T90" s="184"/>
      <c r="U90" s="185">
        <f>SUM(N90:S90)</f>
        <v>0</v>
      </c>
      <c r="V90" s="184"/>
      <c r="W90" s="184">
        <f>U90*30</f>
        <v>0</v>
      </c>
    </row>
    <row r="91" spans="1:23" ht="30" x14ac:dyDescent="0.25">
      <c r="A91" s="25" t="s">
        <v>160</v>
      </c>
      <c r="B91" s="5" t="s">
        <v>222</v>
      </c>
      <c r="C91" s="87"/>
      <c r="D91" s="87">
        <v>36</v>
      </c>
      <c r="E91" s="87"/>
      <c r="F91" s="6" t="s">
        <v>156</v>
      </c>
      <c r="G91" s="171" t="s">
        <v>246</v>
      </c>
      <c r="H91" s="74"/>
      <c r="I91" s="74"/>
      <c r="J91" s="74"/>
      <c r="K91" s="74"/>
      <c r="L91" s="214"/>
      <c r="M91" s="74"/>
      <c r="N91" s="70"/>
      <c r="O91" s="70"/>
      <c r="P91" s="70"/>
      <c r="Q91" s="70"/>
      <c r="R91" s="70"/>
      <c r="S91" s="70"/>
      <c r="T91" s="184"/>
      <c r="U91" s="185">
        <f>SUM(N91:S91)</f>
        <v>0</v>
      </c>
      <c r="V91" s="184"/>
      <c r="W91" s="184">
        <f>U91*30</f>
        <v>0</v>
      </c>
    </row>
    <row r="92" spans="1:23" ht="30" x14ac:dyDescent="0.25">
      <c r="A92" s="25" t="s">
        <v>161</v>
      </c>
      <c r="B92" s="5" t="s">
        <v>223</v>
      </c>
      <c r="C92" s="87"/>
      <c r="D92" s="87"/>
      <c r="E92" s="87">
        <v>222</v>
      </c>
      <c r="F92" s="7" t="s">
        <v>6</v>
      </c>
      <c r="G92" s="171" t="s">
        <v>246</v>
      </c>
      <c r="H92" s="74"/>
      <c r="I92" s="74"/>
      <c r="J92" s="74"/>
      <c r="K92" s="74"/>
      <c r="L92" s="214"/>
      <c r="M92" s="74"/>
      <c r="N92" s="70"/>
      <c r="O92" s="70"/>
      <c r="P92" s="70"/>
      <c r="Q92" s="70"/>
      <c r="R92" s="70"/>
      <c r="S92" s="70"/>
      <c r="T92" s="184"/>
      <c r="U92" s="184"/>
      <c r="V92" s="185">
        <f>SUM(N92:S92)</f>
        <v>0</v>
      </c>
      <c r="W92" s="184">
        <f>V92*30</f>
        <v>0</v>
      </c>
    </row>
    <row r="93" spans="1:23" ht="30" x14ac:dyDescent="0.25">
      <c r="A93" s="25" t="s">
        <v>162</v>
      </c>
      <c r="B93" s="5" t="s">
        <v>224</v>
      </c>
      <c r="C93" s="87"/>
      <c r="D93" s="87"/>
      <c r="E93" s="87">
        <v>420</v>
      </c>
      <c r="F93" s="7" t="s">
        <v>6</v>
      </c>
      <c r="G93" s="171" t="s">
        <v>246</v>
      </c>
      <c r="H93" s="74"/>
      <c r="I93" s="74"/>
      <c r="J93" s="74"/>
      <c r="K93" s="74"/>
      <c r="L93" s="214"/>
      <c r="M93" s="74"/>
      <c r="N93" s="70"/>
      <c r="O93" s="70"/>
      <c r="P93" s="70"/>
      <c r="Q93" s="70"/>
      <c r="R93" s="70"/>
      <c r="S93" s="70"/>
      <c r="T93" s="184"/>
      <c r="U93" s="184"/>
      <c r="V93" s="185">
        <f t="shared" ref="V93:V94" si="1">SUM(N93:S93)</f>
        <v>0</v>
      </c>
      <c r="W93" s="184">
        <f t="shared" ref="W93:W117" si="2">V93*30</f>
        <v>0</v>
      </c>
    </row>
    <row r="94" spans="1:23" ht="30" x14ac:dyDescent="0.25">
      <c r="A94" s="25" t="s">
        <v>203</v>
      </c>
      <c r="B94" s="5" t="s">
        <v>225</v>
      </c>
      <c r="C94" s="87"/>
      <c r="D94" s="87"/>
      <c r="E94" s="87">
        <v>420</v>
      </c>
      <c r="F94" s="7" t="s">
        <v>6</v>
      </c>
      <c r="G94" s="171" t="s">
        <v>246</v>
      </c>
      <c r="H94" s="74"/>
      <c r="I94" s="74"/>
      <c r="J94" s="74"/>
      <c r="K94" s="74"/>
      <c r="L94" s="214"/>
      <c r="M94" s="74"/>
      <c r="N94" s="70"/>
      <c r="O94" s="70"/>
      <c r="P94" s="70"/>
      <c r="Q94" s="70"/>
      <c r="R94" s="70"/>
      <c r="S94" s="70"/>
      <c r="T94" s="184"/>
      <c r="U94" s="184"/>
      <c r="V94" s="185">
        <f t="shared" si="1"/>
        <v>0</v>
      </c>
      <c r="W94" s="184">
        <f t="shared" si="2"/>
        <v>0</v>
      </c>
    </row>
    <row r="95" spans="1:23" x14ac:dyDescent="0.25">
      <c r="A95" s="28">
        <v>2</v>
      </c>
      <c r="B95" s="36" t="s">
        <v>163</v>
      </c>
      <c r="C95" s="172"/>
      <c r="D95" s="172"/>
      <c r="E95" s="172"/>
      <c r="F95" s="5"/>
      <c r="G95" s="65"/>
      <c r="H95" s="68"/>
      <c r="I95" s="68"/>
      <c r="J95" s="68"/>
      <c r="K95" s="68"/>
      <c r="L95" s="68"/>
      <c r="M95" s="68"/>
      <c r="N95" s="68"/>
      <c r="O95" s="68"/>
      <c r="P95" s="68"/>
      <c r="Q95" s="68"/>
      <c r="R95" s="68"/>
      <c r="S95" s="68"/>
      <c r="T95" s="191"/>
      <c r="U95" s="191"/>
      <c r="V95" s="191"/>
      <c r="W95" s="191"/>
    </row>
    <row r="96" spans="1:23" x14ac:dyDescent="0.25">
      <c r="A96" s="25" t="s">
        <v>13</v>
      </c>
      <c r="B96" s="5" t="s">
        <v>164</v>
      </c>
      <c r="C96" s="87"/>
      <c r="D96" s="87"/>
      <c r="E96" s="87"/>
      <c r="F96" s="7"/>
      <c r="G96" s="171"/>
      <c r="H96" s="74"/>
      <c r="I96" s="74"/>
      <c r="J96" s="74"/>
      <c r="K96" s="74"/>
      <c r="L96" s="74"/>
      <c r="M96" s="214">
        <v>4</v>
      </c>
      <c r="N96" s="70"/>
      <c r="O96" s="70"/>
      <c r="P96" s="70"/>
      <c r="Q96" s="70"/>
      <c r="R96" s="70"/>
      <c r="S96" s="70"/>
      <c r="T96" s="184"/>
      <c r="U96" s="184"/>
      <c r="V96" s="187"/>
      <c r="W96" s="187"/>
    </row>
    <row r="97" spans="1:23" ht="30" x14ac:dyDescent="0.25">
      <c r="A97" s="163" t="s">
        <v>165</v>
      </c>
      <c r="B97" s="6" t="s">
        <v>166</v>
      </c>
      <c r="C97" s="87"/>
      <c r="D97" s="87"/>
      <c r="E97" s="87">
        <v>207</v>
      </c>
      <c r="F97" s="7" t="s">
        <v>6</v>
      </c>
      <c r="G97" s="171" t="s">
        <v>246</v>
      </c>
      <c r="H97" s="74"/>
      <c r="I97" s="74"/>
      <c r="J97" s="74"/>
      <c r="K97" s="74"/>
      <c r="L97" s="74"/>
      <c r="M97" s="214"/>
      <c r="N97" s="70"/>
      <c r="O97" s="70"/>
      <c r="P97" s="70"/>
      <c r="Q97" s="70"/>
      <c r="R97" s="70"/>
      <c r="S97" s="70"/>
      <c r="T97" s="184"/>
      <c r="U97" s="184"/>
      <c r="V97" s="185">
        <f>SUM(N97:S97)</f>
        <v>0</v>
      </c>
      <c r="W97" s="184">
        <f t="shared" si="2"/>
        <v>0</v>
      </c>
    </row>
    <row r="98" spans="1:23" ht="30" x14ac:dyDescent="0.25">
      <c r="A98" s="163" t="s">
        <v>167</v>
      </c>
      <c r="B98" s="6" t="s">
        <v>168</v>
      </c>
      <c r="C98" s="87"/>
      <c r="D98" s="87">
        <v>4</v>
      </c>
      <c r="E98" s="164"/>
      <c r="F98" s="6" t="s">
        <v>156</v>
      </c>
      <c r="G98" s="171" t="s">
        <v>246</v>
      </c>
      <c r="H98" s="74"/>
      <c r="I98" s="74"/>
      <c r="J98" s="74"/>
      <c r="K98" s="74"/>
      <c r="L98" s="74"/>
      <c r="M98" s="214"/>
      <c r="N98" s="70"/>
      <c r="O98" s="70"/>
      <c r="P98" s="70"/>
      <c r="Q98" s="70"/>
      <c r="R98" s="70"/>
      <c r="S98" s="70"/>
      <c r="T98" s="184"/>
      <c r="U98" s="185">
        <f>SUM(N98:S98)</f>
        <v>0</v>
      </c>
      <c r="V98" s="7"/>
      <c r="W98" s="184">
        <f>U98*30</f>
        <v>0</v>
      </c>
    </row>
    <row r="99" spans="1:23" ht="30" x14ac:dyDescent="0.25">
      <c r="A99" s="25" t="s">
        <v>14</v>
      </c>
      <c r="B99" s="5" t="s">
        <v>169</v>
      </c>
      <c r="C99" s="87"/>
      <c r="D99" s="87"/>
      <c r="E99" s="87">
        <v>210</v>
      </c>
      <c r="F99" s="7" t="s">
        <v>6</v>
      </c>
      <c r="G99" s="171" t="s">
        <v>246</v>
      </c>
      <c r="H99" s="74"/>
      <c r="I99" s="74"/>
      <c r="J99" s="74"/>
      <c r="K99" s="74"/>
      <c r="L99" s="74"/>
      <c r="M99" s="214"/>
      <c r="N99" s="70"/>
      <c r="O99" s="70"/>
      <c r="P99" s="70"/>
      <c r="Q99" s="70"/>
      <c r="R99" s="70"/>
      <c r="S99" s="70"/>
      <c r="T99" s="184"/>
      <c r="U99" s="184"/>
      <c r="V99" s="185">
        <f t="shared" ref="V99:V100" si="3">SUM(N99:S99)</f>
        <v>0</v>
      </c>
      <c r="W99" s="184">
        <f t="shared" si="2"/>
        <v>0</v>
      </c>
    </row>
    <row r="100" spans="1:23" ht="30" x14ac:dyDescent="0.25">
      <c r="A100" s="25" t="s">
        <v>170</v>
      </c>
      <c r="B100" s="5" t="s">
        <v>171</v>
      </c>
      <c r="C100" s="87"/>
      <c r="D100" s="87"/>
      <c r="E100" s="87">
        <v>210</v>
      </c>
      <c r="F100" s="7" t="s">
        <v>6</v>
      </c>
      <c r="G100" s="171" t="s">
        <v>246</v>
      </c>
      <c r="H100" s="74"/>
      <c r="I100" s="74"/>
      <c r="J100" s="74"/>
      <c r="K100" s="74"/>
      <c r="L100" s="74"/>
      <c r="M100" s="214"/>
      <c r="N100" s="70"/>
      <c r="O100" s="70"/>
      <c r="P100" s="70"/>
      <c r="Q100" s="70"/>
      <c r="R100" s="70"/>
      <c r="S100" s="70"/>
      <c r="T100" s="184"/>
      <c r="U100" s="184"/>
      <c r="V100" s="185">
        <f t="shared" si="3"/>
        <v>0</v>
      </c>
      <c r="W100" s="184">
        <f t="shared" si="2"/>
        <v>0</v>
      </c>
    </row>
    <row r="101" spans="1:23" x14ac:dyDescent="0.25">
      <c r="A101" s="25" t="s">
        <v>172</v>
      </c>
      <c r="B101" s="5" t="s">
        <v>173</v>
      </c>
      <c r="C101" s="87"/>
      <c r="D101" s="87"/>
      <c r="E101" s="87"/>
      <c r="F101" s="6"/>
      <c r="G101" s="171"/>
      <c r="H101" s="74"/>
      <c r="I101" s="74"/>
      <c r="J101" s="74"/>
      <c r="K101" s="74"/>
      <c r="L101" s="74"/>
      <c r="M101" s="214"/>
      <c r="N101" s="70"/>
      <c r="O101" s="70"/>
      <c r="P101" s="70"/>
      <c r="Q101" s="70"/>
      <c r="R101" s="70"/>
      <c r="S101" s="70"/>
      <c r="T101" s="184"/>
      <c r="U101" s="187"/>
      <c r="V101" s="187"/>
      <c r="W101" s="187"/>
    </row>
    <row r="102" spans="1:23" ht="30" x14ac:dyDescent="0.25">
      <c r="A102" s="163" t="s">
        <v>174</v>
      </c>
      <c r="B102" s="173" t="s">
        <v>175</v>
      </c>
      <c r="C102" s="87"/>
      <c r="D102" s="87">
        <v>27</v>
      </c>
      <c r="E102" s="87"/>
      <c r="F102" s="6" t="s">
        <v>156</v>
      </c>
      <c r="G102" s="171" t="s">
        <v>246</v>
      </c>
      <c r="H102" s="74"/>
      <c r="I102" s="74"/>
      <c r="J102" s="74"/>
      <c r="K102" s="74"/>
      <c r="L102" s="74"/>
      <c r="M102" s="214"/>
      <c r="N102" s="70"/>
      <c r="O102" s="70"/>
      <c r="P102" s="70"/>
      <c r="Q102" s="70"/>
      <c r="R102" s="70"/>
      <c r="S102" s="70"/>
      <c r="T102" s="184"/>
      <c r="U102" s="185">
        <f>SUM(N102:S102)</f>
        <v>0</v>
      </c>
      <c r="V102" s="184"/>
      <c r="W102" s="184">
        <f>U102*30</f>
        <v>0</v>
      </c>
    </row>
    <row r="103" spans="1:23" ht="30" x14ac:dyDescent="0.25">
      <c r="A103" s="163" t="s">
        <v>176</v>
      </c>
      <c r="B103" s="173" t="s">
        <v>177</v>
      </c>
      <c r="C103" s="87"/>
      <c r="D103" s="87"/>
      <c r="E103" s="87">
        <v>36</v>
      </c>
      <c r="F103" s="7" t="s">
        <v>6</v>
      </c>
      <c r="G103" s="171" t="s">
        <v>246</v>
      </c>
      <c r="H103" s="74"/>
      <c r="I103" s="74"/>
      <c r="J103" s="74"/>
      <c r="K103" s="74"/>
      <c r="L103" s="74"/>
      <c r="M103" s="214"/>
      <c r="N103" s="70"/>
      <c r="O103" s="70"/>
      <c r="P103" s="70"/>
      <c r="Q103" s="70"/>
      <c r="R103" s="70"/>
      <c r="S103" s="70"/>
      <c r="T103" s="184"/>
      <c r="U103" s="184"/>
      <c r="V103" s="185">
        <f>SUM(N103:S103)</f>
        <v>0</v>
      </c>
      <c r="W103" s="184">
        <f>V103*30</f>
        <v>0</v>
      </c>
    </row>
    <row r="104" spans="1:23" ht="30" x14ac:dyDescent="0.25">
      <c r="A104" s="163" t="s">
        <v>178</v>
      </c>
      <c r="B104" s="173" t="s">
        <v>179</v>
      </c>
      <c r="C104" s="87"/>
      <c r="D104" s="87">
        <v>16</v>
      </c>
      <c r="E104" s="87"/>
      <c r="F104" s="6" t="s">
        <v>156</v>
      </c>
      <c r="G104" s="171" t="s">
        <v>246</v>
      </c>
      <c r="H104" s="74"/>
      <c r="I104" s="74"/>
      <c r="J104" s="74"/>
      <c r="K104" s="74"/>
      <c r="L104" s="74"/>
      <c r="M104" s="214"/>
      <c r="N104" s="70"/>
      <c r="O104" s="70"/>
      <c r="P104" s="70"/>
      <c r="Q104" s="70"/>
      <c r="R104" s="70"/>
      <c r="S104" s="70"/>
      <c r="T104" s="184"/>
      <c r="U104" s="185">
        <f>SUM(N104:S104)</f>
        <v>0</v>
      </c>
      <c r="V104" s="184"/>
      <c r="W104" s="184">
        <f>U104*30</f>
        <v>0</v>
      </c>
    </row>
    <row r="105" spans="1:23" ht="30" x14ac:dyDescent="0.25">
      <c r="A105" s="163" t="s">
        <v>180</v>
      </c>
      <c r="B105" s="173" t="s">
        <v>181</v>
      </c>
      <c r="C105" s="87"/>
      <c r="D105" s="87"/>
      <c r="E105" s="87">
        <v>186</v>
      </c>
      <c r="F105" s="7" t="s">
        <v>6</v>
      </c>
      <c r="G105" s="171" t="s">
        <v>246</v>
      </c>
      <c r="H105" s="74"/>
      <c r="I105" s="74"/>
      <c r="J105" s="74"/>
      <c r="K105" s="74"/>
      <c r="L105" s="74"/>
      <c r="M105" s="214"/>
      <c r="N105" s="70"/>
      <c r="O105" s="70"/>
      <c r="P105" s="70"/>
      <c r="Q105" s="70"/>
      <c r="R105" s="70"/>
      <c r="S105" s="70"/>
      <c r="T105" s="184"/>
      <c r="U105" s="184"/>
      <c r="V105" s="185">
        <f>SUM(N105:S105)</f>
        <v>0</v>
      </c>
      <c r="W105" s="184">
        <f>V105*30</f>
        <v>0</v>
      </c>
    </row>
    <row r="106" spans="1:23" x14ac:dyDescent="0.25">
      <c r="A106" s="25" t="s">
        <v>182</v>
      </c>
      <c r="B106" s="5" t="s">
        <v>183</v>
      </c>
      <c r="C106" s="87"/>
      <c r="D106" s="87"/>
      <c r="E106" s="87"/>
      <c r="F106" s="6"/>
      <c r="G106" s="171"/>
      <c r="H106" s="74"/>
      <c r="I106" s="74"/>
      <c r="J106" s="74"/>
      <c r="K106" s="74"/>
      <c r="L106" s="74"/>
      <c r="M106" s="214"/>
      <c r="N106" s="70"/>
      <c r="O106" s="70"/>
      <c r="P106" s="70"/>
      <c r="Q106" s="70"/>
      <c r="R106" s="70"/>
      <c r="S106" s="70"/>
      <c r="T106" s="184"/>
      <c r="U106" s="184"/>
      <c r="V106" s="184"/>
      <c r="W106" s="184"/>
    </row>
    <row r="107" spans="1:23" ht="30" x14ac:dyDescent="0.25">
      <c r="A107" s="163" t="s">
        <v>184</v>
      </c>
      <c r="B107" s="6" t="s">
        <v>185</v>
      </c>
      <c r="C107" s="87"/>
      <c r="D107" s="87"/>
      <c r="E107" s="87">
        <v>38</v>
      </c>
      <c r="F107" s="7" t="s">
        <v>6</v>
      </c>
      <c r="G107" s="171" t="s">
        <v>246</v>
      </c>
      <c r="H107" s="74"/>
      <c r="I107" s="74"/>
      <c r="J107" s="74"/>
      <c r="K107" s="74"/>
      <c r="L107" s="74"/>
      <c r="M107" s="214"/>
      <c r="N107" s="70"/>
      <c r="O107" s="70"/>
      <c r="P107" s="70"/>
      <c r="Q107" s="70"/>
      <c r="R107" s="70"/>
      <c r="S107" s="70"/>
      <c r="T107" s="184"/>
      <c r="U107" s="184"/>
      <c r="V107" s="185">
        <f>SUM(N107:S107)</f>
        <v>0</v>
      </c>
      <c r="W107" s="184">
        <f t="shared" si="2"/>
        <v>0</v>
      </c>
    </row>
    <row r="108" spans="1:23" ht="30" x14ac:dyDescent="0.25">
      <c r="A108" s="163" t="s">
        <v>186</v>
      </c>
      <c r="B108" s="6" t="s">
        <v>187</v>
      </c>
      <c r="C108" s="87"/>
      <c r="D108" s="87">
        <v>42</v>
      </c>
      <c r="E108" s="87"/>
      <c r="F108" s="6" t="s">
        <v>156</v>
      </c>
      <c r="G108" s="171" t="s">
        <v>246</v>
      </c>
      <c r="H108" s="74"/>
      <c r="I108" s="74"/>
      <c r="J108" s="74"/>
      <c r="K108" s="74"/>
      <c r="L108" s="74"/>
      <c r="M108" s="214"/>
      <c r="N108" s="70"/>
      <c r="O108" s="70"/>
      <c r="P108" s="70"/>
      <c r="Q108" s="70"/>
      <c r="R108" s="70"/>
      <c r="S108" s="70"/>
      <c r="T108" s="184"/>
      <c r="U108" s="185">
        <f>SUM(N108:S108)</f>
        <v>0</v>
      </c>
      <c r="V108" s="184"/>
      <c r="W108" s="184">
        <f>U108*30</f>
        <v>0</v>
      </c>
    </row>
    <row r="109" spans="1:23" ht="45" x14ac:dyDescent="0.25">
      <c r="A109" s="163" t="s">
        <v>188</v>
      </c>
      <c r="B109" s="6" t="s">
        <v>189</v>
      </c>
      <c r="C109" s="87">
        <v>98</v>
      </c>
      <c r="D109" s="87"/>
      <c r="E109" s="87"/>
      <c r="F109" s="6" t="s">
        <v>156</v>
      </c>
      <c r="G109" s="171" t="s">
        <v>247</v>
      </c>
      <c r="H109" s="74"/>
      <c r="I109" s="74"/>
      <c r="J109" s="74"/>
      <c r="K109" s="74"/>
      <c r="L109" s="74"/>
      <c r="M109" s="214"/>
      <c r="N109" s="70"/>
      <c r="O109" s="70"/>
      <c r="P109" s="70"/>
      <c r="Q109" s="70"/>
      <c r="R109" s="70"/>
      <c r="S109" s="70"/>
      <c r="T109" s="185">
        <f>SUM(N109:S109)</f>
        <v>0</v>
      </c>
      <c r="U109" s="184"/>
      <c r="V109" s="184"/>
      <c r="W109" s="184">
        <f>T109*30</f>
        <v>0</v>
      </c>
    </row>
    <row r="110" spans="1:23" ht="30" x14ac:dyDescent="0.25">
      <c r="A110" s="163" t="s">
        <v>190</v>
      </c>
      <c r="B110" s="173" t="s">
        <v>181</v>
      </c>
      <c r="C110" s="87"/>
      <c r="D110" s="87"/>
      <c r="E110" s="87">
        <v>206</v>
      </c>
      <c r="F110" s="7" t="s">
        <v>6</v>
      </c>
      <c r="G110" s="171" t="s">
        <v>246</v>
      </c>
      <c r="H110" s="74"/>
      <c r="I110" s="74"/>
      <c r="J110" s="74"/>
      <c r="K110" s="74"/>
      <c r="L110" s="74"/>
      <c r="M110" s="214"/>
      <c r="N110" s="70"/>
      <c r="O110" s="70"/>
      <c r="P110" s="70"/>
      <c r="Q110" s="70"/>
      <c r="R110" s="70"/>
      <c r="S110" s="70"/>
      <c r="T110" s="184"/>
      <c r="U110" s="184"/>
      <c r="V110" s="185">
        <f>SUM(N110:S110)</f>
        <v>0</v>
      </c>
      <c r="W110" s="184">
        <f t="shared" si="2"/>
        <v>0</v>
      </c>
    </row>
    <row r="111" spans="1:23" ht="30" x14ac:dyDescent="0.25">
      <c r="A111" s="163" t="s">
        <v>191</v>
      </c>
      <c r="B111" s="173" t="s">
        <v>192</v>
      </c>
      <c r="C111" s="87"/>
      <c r="D111" s="87">
        <v>36</v>
      </c>
      <c r="E111" s="87"/>
      <c r="F111" s="6" t="s">
        <v>156</v>
      </c>
      <c r="G111" s="171" t="s">
        <v>246</v>
      </c>
      <c r="H111" s="74"/>
      <c r="I111" s="74"/>
      <c r="J111" s="74"/>
      <c r="K111" s="74"/>
      <c r="L111" s="74"/>
      <c r="M111" s="214"/>
      <c r="N111" s="70"/>
      <c r="O111" s="70"/>
      <c r="P111" s="70"/>
      <c r="Q111" s="70"/>
      <c r="R111" s="70"/>
      <c r="S111" s="70"/>
      <c r="T111" s="184"/>
      <c r="U111" s="185">
        <f>SUM(N111:S111)</f>
        <v>0</v>
      </c>
      <c r="V111" s="184"/>
      <c r="W111" s="184">
        <f>U111*30</f>
        <v>0</v>
      </c>
    </row>
    <row r="112" spans="1:23" x14ac:dyDescent="0.25">
      <c r="A112" s="25" t="s">
        <v>193</v>
      </c>
      <c r="B112" s="5" t="s">
        <v>194</v>
      </c>
      <c r="C112" s="87"/>
      <c r="D112" s="87"/>
      <c r="E112" s="87"/>
      <c r="F112" s="6"/>
      <c r="G112" s="171"/>
      <c r="H112" s="74"/>
      <c r="I112" s="74"/>
      <c r="J112" s="74"/>
      <c r="K112" s="74"/>
      <c r="L112" s="74"/>
      <c r="M112" s="214"/>
      <c r="N112" s="70"/>
      <c r="O112" s="70"/>
      <c r="P112" s="70"/>
      <c r="Q112" s="70"/>
      <c r="R112" s="70"/>
      <c r="S112" s="70"/>
      <c r="T112" s="184"/>
      <c r="U112" s="184"/>
      <c r="V112" s="184"/>
      <c r="W112" s="184"/>
    </row>
    <row r="113" spans="1:23" ht="30" x14ac:dyDescent="0.25">
      <c r="A113" s="163" t="s">
        <v>195</v>
      </c>
      <c r="B113" s="6" t="s">
        <v>196</v>
      </c>
      <c r="C113" s="87"/>
      <c r="D113" s="87"/>
      <c r="E113" s="87">
        <v>116</v>
      </c>
      <c r="F113" s="7" t="s">
        <v>6</v>
      </c>
      <c r="G113" s="171" t="s">
        <v>246</v>
      </c>
      <c r="H113" s="74"/>
      <c r="I113" s="74"/>
      <c r="J113" s="74"/>
      <c r="K113" s="74"/>
      <c r="L113" s="74"/>
      <c r="M113" s="214"/>
      <c r="N113" s="70"/>
      <c r="O113" s="70"/>
      <c r="P113" s="70"/>
      <c r="Q113" s="70"/>
      <c r="R113" s="70"/>
      <c r="S113" s="70"/>
      <c r="T113" s="184"/>
      <c r="U113" s="184"/>
      <c r="V113" s="185">
        <f>SUM(N113:S113)</f>
        <v>0</v>
      </c>
      <c r="W113" s="184">
        <f t="shared" si="2"/>
        <v>0</v>
      </c>
    </row>
    <row r="114" spans="1:23" ht="30" x14ac:dyDescent="0.25">
      <c r="A114" s="163" t="s">
        <v>197</v>
      </c>
      <c r="B114" s="6" t="s">
        <v>204</v>
      </c>
      <c r="C114" s="87"/>
      <c r="D114" s="87">
        <v>67</v>
      </c>
      <c r="E114" s="87"/>
      <c r="F114" s="6" t="s">
        <v>156</v>
      </c>
      <c r="G114" s="171" t="s">
        <v>246</v>
      </c>
      <c r="H114" s="74"/>
      <c r="I114" s="74"/>
      <c r="J114" s="74"/>
      <c r="K114" s="74"/>
      <c r="L114" s="74"/>
      <c r="M114" s="214"/>
      <c r="N114" s="70"/>
      <c r="O114" s="70"/>
      <c r="P114" s="70"/>
      <c r="Q114" s="70"/>
      <c r="R114" s="70"/>
      <c r="S114" s="70"/>
      <c r="T114" s="184"/>
      <c r="U114" s="185">
        <f>SUM(N114:S114)</f>
        <v>0</v>
      </c>
      <c r="V114" s="184"/>
      <c r="W114" s="184">
        <f>U114*30</f>
        <v>0</v>
      </c>
    </row>
    <row r="115" spans="1:23" ht="30" x14ac:dyDescent="0.25">
      <c r="A115" s="163" t="s">
        <v>198</v>
      </c>
      <c r="B115" s="173" t="s">
        <v>181</v>
      </c>
      <c r="C115" s="87"/>
      <c r="D115" s="87"/>
      <c r="E115" s="87">
        <v>201</v>
      </c>
      <c r="F115" s="7" t="s">
        <v>6</v>
      </c>
      <c r="G115" s="171" t="s">
        <v>246</v>
      </c>
      <c r="H115" s="74"/>
      <c r="I115" s="74"/>
      <c r="J115" s="74"/>
      <c r="K115" s="74"/>
      <c r="L115" s="74"/>
      <c r="M115" s="214"/>
      <c r="N115" s="70"/>
      <c r="O115" s="70"/>
      <c r="P115" s="70"/>
      <c r="Q115" s="70"/>
      <c r="R115" s="70"/>
      <c r="S115" s="70"/>
      <c r="T115" s="184"/>
      <c r="U115" s="184"/>
      <c r="V115" s="185">
        <f>SUM(N115:S115)</f>
        <v>0</v>
      </c>
      <c r="W115" s="184">
        <f>V115*30</f>
        <v>0</v>
      </c>
    </row>
    <row r="116" spans="1:23" ht="30" x14ac:dyDescent="0.25">
      <c r="A116" s="163" t="s">
        <v>199</v>
      </c>
      <c r="B116" s="173" t="s">
        <v>192</v>
      </c>
      <c r="C116" s="87"/>
      <c r="D116" s="87">
        <v>36</v>
      </c>
      <c r="E116" s="87"/>
      <c r="F116" s="6" t="s">
        <v>156</v>
      </c>
      <c r="G116" s="171" t="s">
        <v>246</v>
      </c>
      <c r="H116" s="74"/>
      <c r="I116" s="74"/>
      <c r="J116" s="74"/>
      <c r="K116" s="74"/>
      <c r="L116" s="74"/>
      <c r="M116" s="214"/>
      <c r="N116" s="70"/>
      <c r="O116" s="70"/>
      <c r="P116" s="70"/>
      <c r="Q116" s="70"/>
      <c r="R116" s="70"/>
      <c r="S116" s="70"/>
      <c r="T116" s="184"/>
      <c r="U116" s="185">
        <f>SUM(N116:S116)</f>
        <v>0</v>
      </c>
      <c r="V116" s="184"/>
      <c r="W116" s="184">
        <f>U116*30</f>
        <v>0</v>
      </c>
    </row>
    <row r="117" spans="1:23" ht="30" x14ac:dyDescent="0.25">
      <c r="A117" s="25" t="s">
        <v>200</v>
      </c>
      <c r="B117" s="5" t="s">
        <v>201</v>
      </c>
      <c r="C117" s="87"/>
      <c r="D117" s="87"/>
      <c r="E117" s="87">
        <v>210</v>
      </c>
      <c r="F117" s="7" t="s">
        <v>6</v>
      </c>
      <c r="G117" s="171" t="s">
        <v>246</v>
      </c>
      <c r="H117" s="74"/>
      <c r="I117" s="74"/>
      <c r="J117" s="74"/>
      <c r="K117" s="74"/>
      <c r="L117" s="74"/>
      <c r="M117" s="214"/>
      <c r="N117" s="70"/>
      <c r="O117" s="70"/>
      <c r="P117" s="70"/>
      <c r="Q117" s="70"/>
      <c r="R117" s="70"/>
      <c r="S117" s="70"/>
      <c r="T117" s="184"/>
      <c r="U117" s="184"/>
      <c r="V117" s="185">
        <f>SUM(N117:S117)</f>
        <v>0</v>
      </c>
      <c r="W117" s="184">
        <f t="shared" si="2"/>
        <v>0</v>
      </c>
    </row>
    <row r="118" spans="1:23" s="11" customFormat="1" x14ac:dyDescent="0.2">
      <c r="A118" s="41" t="s">
        <v>202</v>
      </c>
      <c r="B118" s="42" t="s">
        <v>9</v>
      </c>
      <c r="C118" s="105"/>
      <c r="D118" s="105"/>
      <c r="E118" s="105"/>
      <c r="F118" s="43"/>
      <c r="G118" s="43"/>
      <c r="H118" s="69"/>
      <c r="I118" s="69"/>
      <c r="J118" s="69"/>
      <c r="K118" s="69"/>
      <c r="L118" s="69"/>
      <c r="M118" s="69"/>
      <c r="N118" s="68"/>
      <c r="O118" s="68"/>
      <c r="P118" s="68"/>
      <c r="Q118" s="68"/>
      <c r="R118" s="68"/>
      <c r="S118" s="68"/>
      <c r="T118" s="186"/>
      <c r="U118" s="186"/>
      <c r="V118" s="187"/>
      <c r="W118" s="186"/>
    </row>
    <row r="119" spans="1:23" x14ac:dyDescent="0.25">
      <c r="A119" s="28">
        <v>1</v>
      </c>
      <c r="B119" s="29" t="s">
        <v>146</v>
      </c>
      <c r="C119" s="87"/>
      <c r="D119" s="87"/>
      <c r="E119" s="87"/>
      <c r="F119" s="6"/>
      <c r="G119" s="6"/>
      <c r="H119" s="74"/>
      <c r="I119" s="74"/>
      <c r="J119" s="74"/>
      <c r="K119" s="143">
        <v>3</v>
      </c>
      <c r="L119" s="74"/>
      <c r="M119" s="74"/>
      <c r="N119" s="74"/>
      <c r="O119" s="74"/>
      <c r="P119" s="74"/>
      <c r="Q119" s="74"/>
      <c r="R119" s="74"/>
      <c r="S119" s="74"/>
      <c r="T119" s="184"/>
      <c r="U119" s="184"/>
      <c r="V119" s="185">
        <f t="shared" ref="V119:V127" si="4">SUM(N119:S119)</f>
        <v>0</v>
      </c>
      <c r="W119" s="184">
        <f>V119*30</f>
        <v>0</v>
      </c>
    </row>
    <row r="120" spans="1:23" ht="60" x14ac:dyDescent="0.25">
      <c r="A120" s="28">
        <v>2</v>
      </c>
      <c r="B120" s="36" t="s">
        <v>150</v>
      </c>
      <c r="C120" s="87"/>
      <c r="D120" s="87"/>
      <c r="E120" s="87">
        <v>1737</v>
      </c>
      <c r="F120" s="6" t="s">
        <v>279</v>
      </c>
      <c r="G120" s="6" t="s">
        <v>10</v>
      </c>
      <c r="H120" s="143"/>
      <c r="I120" s="143"/>
      <c r="J120" s="143"/>
      <c r="K120" s="214">
        <v>6</v>
      </c>
      <c r="L120" s="74"/>
      <c r="M120" s="74"/>
      <c r="N120" s="74"/>
      <c r="O120" s="74"/>
      <c r="P120" s="74"/>
      <c r="Q120" s="74"/>
      <c r="R120" s="74"/>
      <c r="S120" s="74"/>
      <c r="T120" s="184"/>
      <c r="U120" s="184"/>
      <c r="V120" s="185">
        <f t="shared" si="4"/>
        <v>0</v>
      </c>
      <c r="W120" s="184">
        <f t="shared" ref="W120:W127" si="5">V120*30</f>
        <v>0</v>
      </c>
    </row>
    <row r="121" spans="1:23" x14ac:dyDescent="0.25">
      <c r="A121" s="28">
        <v>3</v>
      </c>
      <c r="B121" s="36" t="s">
        <v>234</v>
      </c>
      <c r="C121" s="87"/>
      <c r="D121" s="87"/>
      <c r="E121" s="87"/>
      <c r="F121" s="6"/>
      <c r="G121" s="6"/>
      <c r="H121" s="143"/>
      <c r="I121" s="143"/>
      <c r="J121" s="143"/>
      <c r="K121" s="214"/>
      <c r="L121" s="74"/>
      <c r="M121" s="74"/>
      <c r="N121" s="74"/>
      <c r="O121" s="74"/>
      <c r="P121" s="74"/>
      <c r="Q121" s="74"/>
      <c r="R121" s="74"/>
      <c r="S121" s="74"/>
      <c r="T121" s="184"/>
      <c r="U121" s="184"/>
      <c r="V121" s="187"/>
      <c r="W121" s="184"/>
    </row>
    <row r="122" spans="1:23" ht="45" x14ac:dyDescent="0.25">
      <c r="A122" s="25" t="s">
        <v>15</v>
      </c>
      <c r="B122" s="5" t="s">
        <v>280</v>
      </c>
      <c r="C122" s="87"/>
      <c r="D122" s="87"/>
      <c r="E122" s="87"/>
      <c r="F122" s="6" t="s">
        <v>5</v>
      </c>
      <c r="G122" s="6" t="s">
        <v>261</v>
      </c>
      <c r="H122" s="143"/>
      <c r="I122" s="143"/>
      <c r="J122" s="143"/>
      <c r="K122" s="214"/>
      <c r="L122" s="74"/>
      <c r="M122" s="74"/>
      <c r="N122" s="74"/>
      <c r="O122" s="74"/>
      <c r="P122" s="74"/>
      <c r="Q122" s="74"/>
      <c r="R122" s="74"/>
      <c r="S122" s="74"/>
      <c r="T122" s="184"/>
      <c r="U122" s="184"/>
      <c r="V122" s="185">
        <f t="shared" si="4"/>
        <v>0</v>
      </c>
      <c r="W122" s="184">
        <f t="shared" si="5"/>
        <v>0</v>
      </c>
    </row>
    <row r="123" spans="1:23" ht="45" x14ac:dyDescent="0.25">
      <c r="A123" s="25" t="s">
        <v>16</v>
      </c>
      <c r="B123" s="5" t="s">
        <v>235</v>
      </c>
      <c r="C123" s="87"/>
      <c r="D123" s="87"/>
      <c r="E123" s="87"/>
      <c r="F123" s="6" t="s">
        <v>5</v>
      </c>
      <c r="G123" s="6" t="s">
        <v>236</v>
      </c>
      <c r="H123" s="143"/>
      <c r="I123" s="143"/>
      <c r="J123" s="143"/>
      <c r="K123" s="214"/>
      <c r="L123" s="74"/>
      <c r="M123" s="74"/>
      <c r="N123" s="74"/>
      <c r="O123" s="74"/>
      <c r="P123" s="74"/>
      <c r="Q123" s="74"/>
      <c r="R123" s="74"/>
      <c r="S123" s="74"/>
      <c r="T123" s="184"/>
      <c r="U123" s="184"/>
      <c r="V123" s="185">
        <f t="shared" si="4"/>
        <v>0</v>
      </c>
      <c r="W123" s="184">
        <f t="shared" si="5"/>
        <v>0</v>
      </c>
    </row>
    <row r="124" spans="1:23" x14ac:dyDescent="0.25">
      <c r="A124" s="28">
        <v>4</v>
      </c>
      <c r="B124" s="36" t="s">
        <v>129</v>
      </c>
      <c r="C124" s="87"/>
      <c r="D124" s="87"/>
      <c r="E124" s="87"/>
      <c r="F124" s="6"/>
      <c r="G124" s="7"/>
      <c r="H124" s="143">
        <v>3</v>
      </c>
      <c r="I124" s="143"/>
      <c r="J124" s="143"/>
      <c r="K124" s="143"/>
      <c r="L124" s="74"/>
      <c r="M124" s="74"/>
      <c r="N124" s="74"/>
      <c r="O124" s="74"/>
      <c r="P124" s="74"/>
      <c r="Q124" s="74"/>
      <c r="R124" s="74"/>
      <c r="S124" s="74"/>
      <c r="T124" s="184"/>
      <c r="U124" s="184"/>
      <c r="V124" s="185">
        <f t="shared" si="4"/>
        <v>0</v>
      </c>
      <c r="W124" s="184">
        <f t="shared" si="5"/>
        <v>0</v>
      </c>
    </row>
    <row r="125" spans="1:23" x14ac:dyDescent="0.25">
      <c r="A125" s="28">
        <v>5</v>
      </c>
      <c r="B125" s="36" t="s">
        <v>281</v>
      </c>
      <c r="C125" s="174"/>
      <c r="D125" s="174"/>
      <c r="E125" s="174"/>
      <c r="F125" s="175"/>
      <c r="G125" s="175"/>
      <c r="H125" s="143"/>
      <c r="I125" s="143"/>
      <c r="J125" s="143"/>
      <c r="K125" s="143">
        <v>1</v>
      </c>
      <c r="L125" s="74"/>
      <c r="M125" s="74"/>
      <c r="N125" s="74"/>
      <c r="O125" s="74"/>
      <c r="P125" s="74"/>
      <c r="Q125" s="74"/>
      <c r="R125" s="74"/>
      <c r="S125" s="74"/>
      <c r="T125" s="184"/>
      <c r="U125" s="184"/>
      <c r="V125" s="185">
        <f t="shared" si="4"/>
        <v>0</v>
      </c>
      <c r="W125" s="184">
        <f t="shared" si="5"/>
        <v>0</v>
      </c>
    </row>
    <row r="126" spans="1:23" x14ac:dyDescent="0.25">
      <c r="A126" s="28">
        <v>6</v>
      </c>
      <c r="B126" s="36" t="s">
        <v>282</v>
      </c>
      <c r="C126" s="174"/>
      <c r="D126" s="174"/>
      <c r="E126" s="174"/>
      <c r="F126" s="175"/>
      <c r="G126" s="175"/>
      <c r="H126" s="195">
        <v>2</v>
      </c>
      <c r="I126" s="226">
        <v>1</v>
      </c>
      <c r="J126" s="227"/>
      <c r="K126" s="143"/>
      <c r="L126" s="74"/>
      <c r="M126" s="74"/>
      <c r="N126" s="74"/>
      <c r="O126" s="74"/>
      <c r="P126" s="74"/>
      <c r="Q126" s="74"/>
      <c r="R126" s="74"/>
      <c r="S126" s="74"/>
      <c r="T126" s="184"/>
      <c r="U126" s="184"/>
      <c r="V126" s="185">
        <f t="shared" si="4"/>
        <v>0</v>
      </c>
      <c r="W126" s="184">
        <f t="shared" si="5"/>
        <v>0</v>
      </c>
    </row>
    <row r="127" spans="1:23" x14ac:dyDescent="0.25">
      <c r="A127" s="28">
        <v>7</v>
      </c>
      <c r="B127" s="36" t="s">
        <v>283</v>
      </c>
      <c r="C127" s="174"/>
      <c r="D127" s="174"/>
      <c r="E127" s="174"/>
      <c r="F127" s="175"/>
      <c r="G127" s="175"/>
      <c r="H127" s="143">
        <v>1</v>
      </c>
      <c r="I127" s="176">
        <v>1</v>
      </c>
      <c r="J127" s="176">
        <v>1</v>
      </c>
      <c r="K127" s="143"/>
      <c r="L127" s="74"/>
      <c r="M127" s="74"/>
      <c r="N127" s="74"/>
      <c r="O127" s="74"/>
      <c r="P127" s="74"/>
      <c r="Q127" s="74"/>
      <c r="R127" s="74"/>
      <c r="S127" s="74"/>
      <c r="T127" s="184"/>
      <c r="U127" s="184"/>
      <c r="V127" s="185">
        <f t="shared" si="4"/>
        <v>0</v>
      </c>
      <c r="W127" s="184">
        <f t="shared" si="5"/>
        <v>0</v>
      </c>
    </row>
    <row r="128" spans="1:23" x14ac:dyDescent="0.25">
      <c r="A128" s="106"/>
      <c r="B128" s="113" t="s">
        <v>257</v>
      </c>
      <c r="C128" s="114">
        <f>SUM(C11:C125)</f>
        <v>1533</v>
      </c>
      <c r="D128" s="114">
        <f t="shared" ref="D128:E128" si="6">SUM(D11:D125)</f>
        <v>6772</v>
      </c>
      <c r="E128" s="114">
        <f t="shared" si="6"/>
        <v>17917</v>
      </c>
      <c r="F128" s="108"/>
      <c r="G128" s="109"/>
      <c r="H128" s="109"/>
      <c r="I128" s="109"/>
      <c r="J128" s="109"/>
      <c r="K128" s="109"/>
      <c r="L128" s="109"/>
      <c r="M128" s="109"/>
      <c r="N128" s="107"/>
      <c r="O128" s="107"/>
      <c r="P128" s="107"/>
      <c r="Q128" s="107"/>
      <c r="R128" s="107"/>
      <c r="S128" s="107"/>
      <c r="T128" s="192">
        <f>SUM(T11:T127)*30</f>
        <v>0</v>
      </c>
      <c r="U128" s="192">
        <f t="shared" ref="U128:V128" si="7">SUM(U11:U127)*30</f>
        <v>0</v>
      </c>
      <c r="V128" s="192">
        <f t="shared" si="7"/>
        <v>0</v>
      </c>
      <c r="W128" s="192">
        <f>SUM(W11:W127)</f>
        <v>0</v>
      </c>
    </row>
    <row r="129" spans="1:13" x14ac:dyDescent="0.25">
      <c r="B129" s="16"/>
      <c r="C129" s="16"/>
      <c r="D129" s="16"/>
      <c r="E129" s="16"/>
      <c r="F129" s="16"/>
      <c r="G129" s="16"/>
      <c r="H129" s="16"/>
      <c r="I129" s="16"/>
      <c r="J129" s="16"/>
      <c r="K129" s="16"/>
      <c r="L129" s="16"/>
      <c r="M129" s="16"/>
    </row>
    <row r="130" spans="1:13" x14ac:dyDescent="0.25">
      <c r="B130" s="116" t="s">
        <v>130</v>
      </c>
      <c r="C130" s="16"/>
      <c r="D130" s="16"/>
      <c r="E130" s="16"/>
      <c r="F130" s="16"/>
      <c r="G130" s="16"/>
      <c r="H130" s="16"/>
      <c r="I130" s="16"/>
      <c r="J130" s="16"/>
      <c r="K130" s="16"/>
      <c r="L130" s="16"/>
      <c r="M130" s="16"/>
    </row>
    <row r="131" spans="1:13" x14ac:dyDescent="0.25">
      <c r="A131" s="2"/>
      <c r="B131" s="3" t="s">
        <v>295</v>
      </c>
    </row>
    <row r="132" spans="1:13" x14ac:dyDescent="0.25">
      <c r="A132" s="3"/>
    </row>
    <row r="133" spans="1:13" x14ac:dyDescent="0.25">
      <c r="A133" s="2"/>
      <c r="B133" s="16"/>
      <c r="C133" s="16"/>
      <c r="D133" s="16"/>
      <c r="E133" s="16"/>
      <c r="F133" s="16"/>
      <c r="G133" s="16"/>
      <c r="H133" s="16"/>
      <c r="I133" s="16"/>
      <c r="J133" s="16"/>
      <c r="K133" s="16"/>
      <c r="L133" s="16"/>
      <c r="M133" s="16"/>
    </row>
    <row r="134" spans="1:13" x14ac:dyDescent="0.25">
      <c r="A134" s="2"/>
      <c r="B134" s="16"/>
      <c r="C134" s="16"/>
      <c r="D134" s="16"/>
      <c r="E134" s="16"/>
      <c r="F134" s="16"/>
      <c r="G134" s="16"/>
      <c r="H134" s="16"/>
      <c r="I134" s="16"/>
      <c r="J134" s="16"/>
      <c r="K134" s="16"/>
      <c r="L134" s="16"/>
      <c r="M134" s="16"/>
    </row>
    <row r="135" spans="1:13" x14ac:dyDescent="0.25">
      <c r="A135" s="2"/>
      <c r="B135" s="16"/>
      <c r="C135" s="16"/>
      <c r="D135" s="16"/>
      <c r="E135" s="16"/>
      <c r="F135" s="16"/>
      <c r="G135" s="16"/>
      <c r="H135" s="16"/>
      <c r="I135" s="16"/>
      <c r="J135" s="16"/>
      <c r="K135" s="16"/>
      <c r="L135" s="16"/>
      <c r="M135" s="16"/>
    </row>
    <row r="136" spans="1:13" x14ac:dyDescent="0.25">
      <c r="A136" s="2"/>
      <c r="B136" s="16"/>
      <c r="C136" s="16"/>
      <c r="D136" s="16"/>
      <c r="E136" s="16"/>
      <c r="F136" s="16"/>
      <c r="G136" s="16"/>
      <c r="H136" s="16"/>
      <c r="I136" s="16"/>
      <c r="J136" s="16"/>
      <c r="K136" s="16"/>
      <c r="L136" s="16"/>
      <c r="M136" s="16"/>
    </row>
    <row r="137" spans="1:13" x14ac:dyDescent="0.25">
      <c r="A137" s="2"/>
      <c r="B137" s="16"/>
      <c r="C137" s="16"/>
      <c r="D137" s="16"/>
      <c r="E137" s="16"/>
      <c r="F137" s="16"/>
      <c r="G137" s="16"/>
      <c r="H137" s="16"/>
      <c r="I137" s="16"/>
      <c r="J137" s="16"/>
      <c r="K137" s="16"/>
      <c r="L137" s="16"/>
      <c r="M137" s="16"/>
    </row>
    <row r="138" spans="1:13" x14ac:dyDescent="0.25">
      <c r="A138" s="2"/>
      <c r="B138" s="16"/>
      <c r="C138" s="16"/>
      <c r="D138" s="16"/>
      <c r="E138" s="16"/>
      <c r="F138" s="16"/>
      <c r="G138" s="16"/>
      <c r="H138" s="16"/>
      <c r="I138" s="16"/>
      <c r="J138" s="16"/>
      <c r="K138" s="16"/>
      <c r="L138" s="16"/>
      <c r="M138" s="16"/>
    </row>
    <row r="139" spans="1:13" x14ac:dyDescent="0.25">
      <c r="A139" s="2"/>
      <c r="B139" s="16"/>
      <c r="C139" s="16"/>
      <c r="D139" s="16"/>
      <c r="E139" s="16"/>
      <c r="F139" s="16"/>
      <c r="G139" s="16"/>
      <c r="H139" s="16"/>
      <c r="I139" s="16"/>
      <c r="J139" s="16"/>
      <c r="K139" s="16"/>
      <c r="L139" s="16"/>
      <c r="M139" s="16"/>
    </row>
    <row r="140" spans="1:13" x14ac:dyDescent="0.25">
      <c r="A140" s="2"/>
      <c r="B140" s="16"/>
      <c r="C140" s="16"/>
      <c r="D140" s="16"/>
      <c r="E140" s="16"/>
      <c r="F140" s="16"/>
      <c r="G140" s="16"/>
      <c r="H140" s="16"/>
      <c r="I140" s="16"/>
      <c r="J140" s="16"/>
      <c r="K140" s="16"/>
      <c r="L140" s="16"/>
      <c r="M140" s="16"/>
    </row>
    <row r="141" spans="1:13" x14ac:dyDescent="0.25">
      <c r="A141" s="2"/>
      <c r="B141" s="16"/>
      <c r="C141" s="16"/>
      <c r="D141" s="16"/>
      <c r="E141" s="16"/>
      <c r="F141" s="16"/>
      <c r="G141" s="16"/>
      <c r="H141" s="16"/>
      <c r="I141" s="16"/>
      <c r="J141" s="16"/>
      <c r="K141" s="16"/>
      <c r="L141" s="16"/>
      <c r="M141" s="16"/>
    </row>
    <row r="142" spans="1:13" x14ac:dyDescent="0.25">
      <c r="A142" s="2"/>
      <c r="B142" s="16"/>
      <c r="C142" s="16"/>
      <c r="D142" s="16"/>
      <c r="E142" s="16"/>
      <c r="F142" s="16"/>
      <c r="G142" s="16"/>
      <c r="H142" s="16"/>
      <c r="I142" s="16"/>
      <c r="J142" s="16"/>
      <c r="K142" s="16"/>
      <c r="L142" s="16"/>
      <c r="M142" s="16"/>
    </row>
    <row r="143" spans="1:13" x14ac:dyDescent="0.25">
      <c r="A143" s="2"/>
      <c r="B143" s="16"/>
      <c r="C143" s="16"/>
      <c r="D143" s="16"/>
      <c r="E143" s="16"/>
      <c r="F143" s="16"/>
      <c r="G143" s="16"/>
      <c r="H143" s="16"/>
      <c r="I143" s="16"/>
      <c r="J143" s="16"/>
      <c r="K143" s="16"/>
      <c r="L143" s="16"/>
      <c r="M143" s="16"/>
    </row>
    <row r="144" spans="1:13" x14ac:dyDescent="0.25">
      <c r="A144" s="2"/>
      <c r="B144" s="16"/>
      <c r="C144" s="16"/>
      <c r="D144" s="16"/>
      <c r="E144" s="16"/>
      <c r="F144" s="16"/>
      <c r="G144" s="16"/>
      <c r="H144" s="16"/>
      <c r="I144" s="16"/>
      <c r="J144" s="16"/>
      <c r="K144" s="16"/>
      <c r="L144" s="16"/>
      <c r="M144" s="16"/>
    </row>
    <row r="145" spans="1:13" x14ac:dyDescent="0.25">
      <c r="A145" s="2"/>
      <c r="B145" s="16"/>
      <c r="C145" s="16"/>
      <c r="D145" s="16"/>
      <c r="E145" s="16"/>
      <c r="F145" s="16"/>
      <c r="G145" s="16"/>
      <c r="H145" s="16"/>
      <c r="I145" s="16"/>
      <c r="J145" s="16"/>
      <c r="K145" s="16"/>
      <c r="L145" s="16"/>
      <c r="M145" s="16"/>
    </row>
    <row r="146" spans="1:13" x14ac:dyDescent="0.25">
      <c r="A146" s="2"/>
      <c r="B146" s="16"/>
      <c r="C146" s="16"/>
      <c r="D146" s="16"/>
      <c r="E146" s="16"/>
      <c r="F146" s="16"/>
      <c r="G146" s="16"/>
      <c r="H146" s="16"/>
      <c r="I146" s="16"/>
      <c r="J146" s="16"/>
      <c r="K146" s="16"/>
      <c r="L146" s="16"/>
      <c r="M146" s="16"/>
    </row>
    <row r="147" spans="1:13" x14ac:dyDescent="0.25">
      <c r="A147" s="2"/>
      <c r="B147" s="16"/>
      <c r="C147" s="16"/>
      <c r="D147" s="16"/>
      <c r="E147" s="16"/>
      <c r="F147" s="16"/>
      <c r="G147" s="16"/>
      <c r="H147" s="16"/>
      <c r="I147" s="16"/>
      <c r="J147" s="16"/>
      <c r="K147" s="16"/>
      <c r="L147" s="16"/>
      <c r="M147" s="16"/>
    </row>
    <row r="148" spans="1:13" x14ac:dyDescent="0.25">
      <c r="A148" s="2"/>
      <c r="B148" s="16"/>
      <c r="C148" s="16"/>
      <c r="D148" s="16"/>
      <c r="E148" s="16"/>
      <c r="F148" s="16"/>
      <c r="G148" s="16"/>
      <c r="H148" s="16"/>
      <c r="I148" s="16"/>
      <c r="J148" s="16"/>
      <c r="K148" s="16"/>
      <c r="L148" s="16"/>
      <c r="M148" s="16"/>
    </row>
    <row r="149" spans="1:13" x14ac:dyDescent="0.25">
      <c r="A149" s="2"/>
      <c r="B149" s="16"/>
      <c r="C149" s="16"/>
      <c r="D149" s="16"/>
      <c r="E149" s="16"/>
      <c r="F149" s="16"/>
      <c r="G149" s="16"/>
      <c r="H149" s="16"/>
      <c r="I149" s="16"/>
      <c r="J149" s="16"/>
      <c r="K149" s="16"/>
      <c r="L149" s="16"/>
      <c r="M149" s="16"/>
    </row>
    <row r="150" spans="1:13" x14ac:dyDescent="0.25">
      <c r="A150" s="2"/>
      <c r="B150" s="16"/>
      <c r="C150" s="16"/>
      <c r="D150" s="16"/>
      <c r="E150" s="16"/>
      <c r="F150" s="16"/>
      <c r="G150" s="16"/>
      <c r="H150" s="16"/>
      <c r="I150" s="16"/>
      <c r="J150" s="16"/>
      <c r="K150" s="16"/>
      <c r="L150" s="16"/>
      <c r="M150" s="16"/>
    </row>
    <row r="151" spans="1:13" x14ac:dyDescent="0.25">
      <c r="A151" s="2"/>
      <c r="B151" s="16"/>
      <c r="C151" s="16"/>
      <c r="D151" s="16"/>
      <c r="E151" s="16"/>
      <c r="F151" s="16"/>
      <c r="G151" s="16"/>
      <c r="H151" s="16"/>
      <c r="I151" s="16"/>
      <c r="J151" s="16"/>
      <c r="K151" s="16"/>
      <c r="L151" s="16"/>
      <c r="M151" s="16"/>
    </row>
    <row r="152" spans="1:13" x14ac:dyDescent="0.25">
      <c r="A152" s="2"/>
      <c r="B152" s="16"/>
      <c r="C152" s="16"/>
      <c r="D152" s="16"/>
      <c r="E152" s="16"/>
      <c r="F152" s="16"/>
      <c r="G152" s="16"/>
      <c r="H152" s="16"/>
      <c r="I152" s="16"/>
      <c r="J152" s="16"/>
      <c r="K152" s="16"/>
      <c r="L152" s="16"/>
      <c r="M152" s="16"/>
    </row>
    <row r="153" spans="1:13" x14ac:dyDescent="0.25">
      <c r="A153" s="2"/>
      <c r="B153" s="16"/>
      <c r="C153" s="16"/>
      <c r="D153" s="16"/>
      <c r="E153" s="16"/>
      <c r="F153" s="16"/>
      <c r="G153" s="16"/>
      <c r="H153" s="16"/>
      <c r="I153" s="16"/>
      <c r="J153" s="16"/>
      <c r="K153" s="16"/>
      <c r="L153" s="16"/>
      <c r="M153" s="16"/>
    </row>
    <row r="154" spans="1:13" x14ac:dyDescent="0.25">
      <c r="A154" s="2"/>
      <c r="B154" s="16"/>
      <c r="C154" s="16"/>
      <c r="D154" s="16"/>
      <c r="E154" s="16"/>
      <c r="F154" s="16"/>
      <c r="G154" s="16"/>
      <c r="H154" s="16"/>
      <c r="I154" s="16"/>
      <c r="J154" s="16"/>
      <c r="K154" s="16"/>
      <c r="L154" s="16"/>
      <c r="M154" s="16"/>
    </row>
    <row r="155" spans="1:13" x14ac:dyDescent="0.25">
      <c r="A155" s="2"/>
      <c r="B155" s="16"/>
      <c r="C155" s="16"/>
      <c r="D155" s="16"/>
      <c r="E155" s="16"/>
      <c r="F155" s="16"/>
      <c r="G155" s="16"/>
      <c r="H155" s="16"/>
      <c r="I155" s="16"/>
      <c r="J155" s="16"/>
      <c r="K155" s="16"/>
      <c r="L155" s="16"/>
      <c r="M155" s="16"/>
    </row>
    <row r="156" spans="1:13" x14ac:dyDescent="0.25">
      <c r="A156" s="2"/>
      <c r="B156" s="16"/>
      <c r="C156" s="16"/>
      <c r="D156" s="16"/>
      <c r="E156" s="16"/>
      <c r="F156" s="16"/>
      <c r="G156" s="16"/>
      <c r="H156" s="16"/>
      <c r="I156" s="16"/>
      <c r="J156" s="16"/>
      <c r="K156" s="16"/>
      <c r="L156" s="16"/>
      <c r="M156" s="16"/>
    </row>
    <row r="157" spans="1:13" x14ac:dyDescent="0.25">
      <c r="A157" s="2"/>
      <c r="B157" s="16"/>
      <c r="C157" s="16"/>
      <c r="D157" s="16"/>
      <c r="E157" s="16"/>
      <c r="F157" s="16"/>
      <c r="G157" s="16"/>
      <c r="H157" s="16"/>
      <c r="I157" s="16"/>
      <c r="J157" s="16"/>
      <c r="K157" s="16"/>
      <c r="L157" s="16"/>
      <c r="M157" s="16"/>
    </row>
    <row r="158" spans="1:13" x14ac:dyDescent="0.25">
      <c r="A158" s="2"/>
      <c r="B158" s="16"/>
      <c r="C158" s="16"/>
      <c r="D158" s="16"/>
      <c r="E158" s="16"/>
      <c r="F158" s="16"/>
      <c r="G158" s="16"/>
      <c r="H158" s="16"/>
      <c r="I158" s="16"/>
      <c r="J158" s="16"/>
      <c r="K158" s="16"/>
      <c r="L158" s="16"/>
      <c r="M158" s="16"/>
    </row>
    <row r="159" spans="1:13" x14ac:dyDescent="0.25">
      <c r="A159" s="2"/>
      <c r="B159" s="16"/>
      <c r="C159" s="16"/>
      <c r="D159" s="16"/>
      <c r="E159" s="16"/>
      <c r="F159" s="16"/>
      <c r="G159" s="16"/>
      <c r="H159" s="16"/>
      <c r="I159" s="16"/>
      <c r="J159" s="16"/>
      <c r="K159" s="16"/>
      <c r="L159" s="16"/>
      <c r="M159" s="16"/>
    </row>
    <row r="160" spans="1:13" x14ac:dyDescent="0.25">
      <c r="A160" s="2"/>
      <c r="B160" s="16"/>
      <c r="C160" s="16"/>
      <c r="D160" s="16"/>
      <c r="E160" s="16"/>
      <c r="F160" s="16"/>
      <c r="G160" s="16"/>
      <c r="H160" s="16"/>
      <c r="I160" s="16"/>
      <c r="J160" s="16"/>
      <c r="K160" s="16"/>
      <c r="L160" s="16"/>
      <c r="M160" s="16"/>
    </row>
    <row r="161" spans="1:13" x14ac:dyDescent="0.25">
      <c r="A161" s="2"/>
      <c r="B161" s="16"/>
      <c r="C161" s="16"/>
      <c r="D161" s="16"/>
      <c r="E161" s="16"/>
      <c r="F161" s="16"/>
      <c r="G161" s="16"/>
      <c r="H161" s="16"/>
      <c r="I161" s="16"/>
      <c r="J161" s="16"/>
      <c r="K161" s="16"/>
      <c r="L161" s="16"/>
      <c r="M161" s="16"/>
    </row>
    <row r="162" spans="1:13" x14ac:dyDescent="0.25">
      <c r="A162" s="2"/>
      <c r="B162" s="16"/>
      <c r="C162" s="16"/>
      <c r="D162" s="16"/>
      <c r="E162" s="16"/>
      <c r="F162" s="16"/>
      <c r="G162" s="16"/>
      <c r="H162" s="16"/>
      <c r="I162" s="16"/>
      <c r="J162" s="16"/>
      <c r="K162" s="16"/>
      <c r="L162" s="16"/>
      <c r="M162" s="16"/>
    </row>
    <row r="163" spans="1:13" x14ac:dyDescent="0.25">
      <c r="A163" s="2"/>
      <c r="B163" s="16"/>
      <c r="C163" s="16"/>
      <c r="D163" s="16"/>
      <c r="E163" s="16"/>
      <c r="F163" s="16"/>
      <c r="G163" s="16"/>
      <c r="H163" s="16"/>
      <c r="I163" s="16"/>
      <c r="J163" s="16"/>
      <c r="K163" s="16"/>
      <c r="L163" s="16"/>
      <c r="M163" s="16"/>
    </row>
    <row r="164" spans="1:13" x14ac:dyDescent="0.25">
      <c r="A164" s="2"/>
      <c r="B164" s="16"/>
      <c r="C164" s="16"/>
      <c r="D164" s="16"/>
      <c r="E164" s="16"/>
      <c r="F164" s="16"/>
      <c r="G164" s="16"/>
      <c r="H164" s="16"/>
      <c r="I164" s="16"/>
      <c r="J164" s="16"/>
      <c r="K164" s="16"/>
      <c r="L164" s="16"/>
      <c r="M164" s="16"/>
    </row>
    <row r="165" spans="1:13" x14ac:dyDescent="0.25">
      <c r="A165" s="2"/>
      <c r="B165" s="16"/>
      <c r="C165" s="16"/>
      <c r="D165" s="16"/>
      <c r="E165" s="16"/>
      <c r="F165" s="16"/>
      <c r="G165" s="16"/>
      <c r="H165" s="16"/>
      <c r="I165" s="16"/>
      <c r="J165" s="16"/>
      <c r="K165" s="16"/>
      <c r="L165" s="16"/>
      <c r="M165" s="16"/>
    </row>
  </sheetData>
  <mergeCells count="55">
    <mergeCell ref="I126:J126"/>
    <mergeCell ref="A5:W5"/>
    <mergeCell ref="A6:W6"/>
    <mergeCell ref="A1:B1"/>
    <mergeCell ref="A2:B2"/>
    <mergeCell ref="A4:W4"/>
    <mergeCell ref="Q1:T1"/>
    <mergeCell ref="Q2:T2"/>
    <mergeCell ref="A3:W3"/>
    <mergeCell ref="T8:V8"/>
    <mergeCell ref="W8:W9"/>
    <mergeCell ref="A8:A9"/>
    <mergeCell ref="B8:B9"/>
    <mergeCell ref="C8:E8"/>
    <mergeCell ref="F8:F9"/>
    <mergeCell ref="G8:G9"/>
    <mergeCell ref="N8:S8"/>
    <mergeCell ref="H8:M8"/>
    <mergeCell ref="K13:K14"/>
    <mergeCell ref="K16:K17"/>
    <mergeCell ref="H19:H21"/>
    <mergeCell ref="I19:I21"/>
    <mergeCell ref="K19:K21"/>
    <mergeCell ref="H27:H29"/>
    <mergeCell ref="K27:K29"/>
    <mergeCell ref="H33:H36"/>
    <mergeCell ref="I33:I36"/>
    <mergeCell ref="J33:J39"/>
    <mergeCell ref="K33:K39"/>
    <mergeCell ref="H38:H39"/>
    <mergeCell ref="I38:I39"/>
    <mergeCell ref="J42:J49"/>
    <mergeCell ref="K42:K49"/>
    <mergeCell ref="H51:H53"/>
    <mergeCell ref="I51:I53"/>
    <mergeCell ref="J51:J68"/>
    <mergeCell ref="H55:H57"/>
    <mergeCell ref="I55:I57"/>
    <mergeCell ref="H59:H61"/>
    <mergeCell ref="I59:I61"/>
    <mergeCell ref="H63:H65"/>
    <mergeCell ref="I63:I65"/>
    <mergeCell ref="H67:H68"/>
    <mergeCell ref="I67:I68"/>
    <mergeCell ref="H76:H77"/>
    <mergeCell ref="I76:I77"/>
    <mergeCell ref="H79:H80"/>
    <mergeCell ref="I79:I80"/>
    <mergeCell ref="H42:H49"/>
    <mergeCell ref="I42:I49"/>
    <mergeCell ref="K82:K83"/>
    <mergeCell ref="L86:L94"/>
    <mergeCell ref="M96:M117"/>
    <mergeCell ref="K120:K123"/>
    <mergeCell ref="K70:K74"/>
  </mergeCells>
  <printOptions horizontalCentered="1"/>
  <pageMargins left="0.39370078740157483" right="0.39370078740157483" top="0.59055118110236227" bottom="0.39370078740157483" header="0.31496062992125984" footer="0.19685039370078741"/>
  <pageSetup paperSize="9" scale="55" orientation="landscape" r:id="rId1"/>
  <headerFooter>
    <oddHeader>&amp;RBẢNG D. BẢNG CHI PHÍ VẬT TƯ TIÊU HAO  - Khu vực 4</oddHeader>
  </headerFooter>
  <ignoredErrors>
    <ignoredError sqref="A10:XFD10" numberStoredAsText="1"/>
    <ignoredError sqref="W21:W116"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Tổng hợp đơn giá (= A+ B+ C +D)</vt:lpstr>
      <vt:lpstr>A. Nhân công</vt:lpstr>
      <vt:lpstr>B. Hóa chất</vt:lpstr>
      <vt:lpstr>C.Thiết bị</vt:lpstr>
      <vt:lpstr>D. Vật tư tiêu hao</vt:lpstr>
      <vt:lpstr>'A. Nhân công'!Print_Titles</vt:lpstr>
      <vt:lpstr>'B. Hóa chất'!Print_Titles</vt:lpstr>
      <vt:lpstr>'C.Thiết bị'!Print_Titles</vt:lpstr>
      <vt:lpstr>'D. Vật tư tiêu hao'!Print_Titles</vt:lpstr>
      <vt:lpstr>'Tổng hợp đơn giá (= A+ B+ C +D)'!Print_Titles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THUYEN</dc:creator>
  <cp:lastModifiedBy>Admin</cp:lastModifiedBy>
  <cp:lastPrinted>2024-08-13T01:37:12Z</cp:lastPrinted>
  <dcterms:created xsi:type="dcterms:W3CDTF">2022-03-25T00:39:55Z</dcterms:created>
  <dcterms:modified xsi:type="dcterms:W3CDTF">2024-08-23T09:01:47Z</dcterms:modified>
</cp:coreProperties>
</file>